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onwojcik\Desktop\Desktop\BIP - dokumenty\zamieszczone w BIP\2026\2026.07.02_przeglady obiektów R.Wadowice_M.Pawiński\zał.5_OPZ\"/>
    </mc:Choice>
  </mc:AlternateContent>
  <xr:revisionPtr revIDLastSave="0" documentId="8_{7849C59A-963C-410D-B1E7-121EABC6194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BIEKTY MOSTOWE" sheetId="8" r:id="rId1"/>
    <sheet name="TUNELE" sheetId="12" r:id="rId2"/>
    <sheet name="PRZEJŚCIA POZDZIEMNE " sheetId="13" r:id="rId3"/>
    <sheet name="KONSTRUKCJE OPOROWE" sheetId="10" r:id="rId4"/>
  </sheets>
  <definedNames>
    <definedName name="_xlnm._FilterDatabase" localSheetId="0" hidden="1">'OBIEKTY MOSTOWE'!$A$4:$P$71</definedName>
    <definedName name="_xlnm._FilterDatabase" localSheetId="1" hidden="1">TUNELE!$A$4:$K$5</definedName>
    <definedName name="_xlnm.Print_Area" localSheetId="3">'KONSTRUKCJE OPOROWE'!$A$1:$J$12</definedName>
    <definedName name="_xlnm.Print_Area" localSheetId="0">'OBIEKTY MOSTOWE'!$A$1:$P$70</definedName>
    <definedName name="_xlnm.Print_Area" localSheetId="1">TUNELE!$A$1:$K$5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8" l="1"/>
  <c r="A8" i="8"/>
  <c r="A9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6" i="8"/>
</calcChain>
</file>

<file path=xl/sharedStrings.xml><?xml version="1.0" encoding="utf-8"?>
<sst xmlns="http://schemas.openxmlformats.org/spreadsheetml/2006/main" count="835" uniqueCount="269">
  <si>
    <t>Lp.</t>
  </si>
  <si>
    <t>JNI</t>
  </si>
  <si>
    <t>Nr drogi</t>
  </si>
  <si>
    <t>Rodzaj obiektu</t>
  </si>
  <si>
    <t>Kilometraż</t>
  </si>
  <si>
    <t>Najbliższa miejscowość</t>
  </si>
  <si>
    <t>Załacznik nr 1 do OPZ</t>
  </si>
  <si>
    <t>Sieci, instalacje, urządzenia stanowiące elementy obiektu - w zarządzie GDDKiA</t>
  </si>
  <si>
    <t>OBIEKTY MOSTOWE</t>
  </si>
  <si>
    <t>L.p.</t>
  </si>
  <si>
    <t>Nr drogi lokalnej</t>
  </si>
  <si>
    <t>Kilometraż lokalny</t>
  </si>
  <si>
    <t>Rodzaj obiektu mostowego</t>
  </si>
  <si>
    <t>Usytuowanie obiektu</t>
  </si>
  <si>
    <t>Długość obiektu</t>
  </si>
  <si>
    <t>Liczba przęseł</t>
  </si>
  <si>
    <t>Schemat statyczny</t>
  </si>
  <si>
    <t>Materiał konstrukcji dźwigarów</t>
  </si>
  <si>
    <t>Rodzaj konstrukcji przęsła</t>
  </si>
  <si>
    <t>Rodzaj przeglądu</t>
  </si>
  <si>
    <t>KONSTRUKCJE OPOROWE</t>
  </si>
  <si>
    <t>Pikietaż początku konstrukcji oporowej / strona drogi (L/P)</t>
  </si>
  <si>
    <t>Pikietaż lokalny początku konstrukcji oporowej / strona drogi (L/P)</t>
  </si>
  <si>
    <t xml:space="preserve">Rodzaj konstrukcji </t>
  </si>
  <si>
    <t>Parametry geometryczne</t>
  </si>
  <si>
    <t>Dlugość 
[m]</t>
  </si>
  <si>
    <t>Największa wysokość 
(od poziomu gruntu)
[m]</t>
  </si>
  <si>
    <t xml:space="preserve">TUNELE </t>
  </si>
  <si>
    <t xml:space="preserve">Materiał konstrukcji </t>
  </si>
  <si>
    <t>Szerokość</t>
  </si>
  <si>
    <t>w ciągu drogi</t>
  </si>
  <si>
    <t>belkowy swobodnie podparty bez wsporników</t>
  </si>
  <si>
    <t>ramowy bez wsporników bezprzegubowy</t>
  </si>
  <si>
    <t>belkowy ciągły bez wspornika</t>
  </si>
  <si>
    <t>stal</t>
  </si>
  <si>
    <t>beton zbrojony</t>
  </si>
  <si>
    <t>płyta monolityczna o pełnym przekroju</t>
  </si>
  <si>
    <t>beton sprężony</t>
  </si>
  <si>
    <t>belki pełnościenne monolityczne</t>
  </si>
  <si>
    <t>płyta monolityczna z otworami (drążona)</t>
  </si>
  <si>
    <t>rozszerzony</t>
  </si>
  <si>
    <t>podstawowy</t>
  </si>
  <si>
    <t>masywna</t>
  </si>
  <si>
    <t>tunel</t>
  </si>
  <si>
    <t>oświetlenie</t>
  </si>
  <si>
    <t>-</t>
  </si>
  <si>
    <t>28</t>
  </si>
  <si>
    <t>4.184</t>
  </si>
  <si>
    <t>13.972</t>
  </si>
  <si>
    <t>19.848</t>
  </si>
  <si>
    <t>21.071</t>
  </si>
  <si>
    <t>22.926</t>
  </si>
  <si>
    <t>23.347</t>
  </si>
  <si>
    <t>25.085</t>
  </si>
  <si>
    <t>28 d</t>
  </si>
  <si>
    <t>0+154</t>
  </si>
  <si>
    <t>2+700</t>
  </si>
  <si>
    <t>3+150</t>
  </si>
  <si>
    <t>36.626</t>
  </si>
  <si>
    <t>37.110</t>
  </si>
  <si>
    <t>43.728</t>
  </si>
  <si>
    <t>45.320</t>
  </si>
  <si>
    <t>47.080</t>
  </si>
  <si>
    <t>48.592</t>
  </si>
  <si>
    <t>50.133</t>
  </si>
  <si>
    <t>51.008</t>
  </si>
  <si>
    <t>51.815</t>
  </si>
  <si>
    <t>52.401</t>
  </si>
  <si>
    <t>59.727</t>
  </si>
  <si>
    <t>44c</t>
  </si>
  <si>
    <t>1.566</t>
  </si>
  <si>
    <t>1.578</t>
  </si>
  <si>
    <t>6.291</t>
  </si>
  <si>
    <t>8.493</t>
  </si>
  <si>
    <t>8.500</t>
  </si>
  <si>
    <t>44</t>
  </si>
  <si>
    <t>52.034</t>
  </si>
  <si>
    <t>52.162</t>
  </si>
  <si>
    <t>54.283</t>
  </si>
  <si>
    <t>64.065</t>
  </si>
  <si>
    <t>67.756</t>
  </si>
  <si>
    <t>69.483</t>
  </si>
  <si>
    <t>73.100</t>
  </si>
  <si>
    <t>78.362</t>
  </si>
  <si>
    <t>89.460</t>
  </si>
  <si>
    <t>91.378</t>
  </si>
  <si>
    <t>94.955</t>
  </si>
  <si>
    <t>96.937</t>
  </si>
  <si>
    <t>99.784</t>
  </si>
  <si>
    <t>44 b</t>
  </si>
  <si>
    <t>0+060</t>
  </si>
  <si>
    <t>2+580</t>
  </si>
  <si>
    <t>3+518</t>
  </si>
  <si>
    <t>52</t>
  </si>
  <si>
    <t>25.449</t>
  </si>
  <si>
    <t>25.928</t>
  </si>
  <si>
    <t>26.201</t>
  </si>
  <si>
    <t>26.532</t>
  </si>
  <si>
    <t>28.628</t>
  </si>
  <si>
    <t>32.931</t>
  </si>
  <si>
    <t>42.645</t>
  </si>
  <si>
    <t xml:space="preserve">52a </t>
  </si>
  <si>
    <t>0+280</t>
  </si>
  <si>
    <t>46.039</t>
  </si>
  <si>
    <t>48.955</t>
  </si>
  <si>
    <t>51.458</t>
  </si>
  <si>
    <t>53.653</t>
  </si>
  <si>
    <t>59.647</t>
  </si>
  <si>
    <t>60.040</t>
  </si>
  <si>
    <t>62.071</t>
  </si>
  <si>
    <t>62.177</t>
  </si>
  <si>
    <t>65.812</t>
  </si>
  <si>
    <t>66.252</t>
  </si>
  <si>
    <t>67.803</t>
  </si>
  <si>
    <t>68.578</t>
  </si>
  <si>
    <t>69.822</t>
  </si>
  <si>
    <t>71.223</t>
  </si>
  <si>
    <t>72.711</t>
  </si>
  <si>
    <t>28d</t>
  </si>
  <si>
    <t>0.758</t>
  </si>
  <si>
    <t>1.790</t>
  </si>
  <si>
    <t>2.360</t>
  </si>
  <si>
    <t>59.665</t>
  </si>
  <si>
    <t>44b</t>
  </si>
  <si>
    <t>8.229</t>
  </si>
  <si>
    <t>07270059</t>
  </si>
  <si>
    <t xml:space="preserve">Rudze </t>
  </si>
  <si>
    <t xml:space="preserve">Most </t>
  </si>
  <si>
    <t>30005262</t>
  </si>
  <si>
    <t xml:space="preserve">Wadowice </t>
  </si>
  <si>
    <t>35002501</t>
  </si>
  <si>
    <t xml:space="preserve">Gorzeń Górny </t>
  </si>
  <si>
    <t>07270028</t>
  </si>
  <si>
    <t xml:space="preserve">Świnna Poręba </t>
  </si>
  <si>
    <t>01002516</t>
  </si>
  <si>
    <t>01002517</t>
  </si>
  <si>
    <t xml:space="preserve">Jaszczurowa </t>
  </si>
  <si>
    <t>01002518</t>
  </si>
  <si>
    <t>35001995</t>
  </si>
  <si>
    <t xml:space="preserve">Skawce </t>
  </si>
  <si>
    <t>35015136</t>
  </si>
  <si>
    <t xml:space="preserve">Tarnawa Dolna </t>
  </si>
  <si>
    <t>35015137</t>
  </si>
  <si>
    <t>Wiadukt</t>
  </si>
  <si>
    <t>07270032</t>
  </si>
  <si>
    <t xml:space="preserve">Sucha Beskidzka </t>
  </si>
  <si>
    <t>35004379</t>
  </si>
  <si>
    <t>35004380</t>
  </si>
  <si>
    <t xml:space="preserve">Maków Podhalański </t>
  </si>
  <si>
    <t>35000838</t>
  </si>
  <si>
    <t xml:space="preserve">Juszczyn </t>
  </si>
  <si>
    <t>07270036</t>
  </si>
  <si>
    <t>Juszczyn</t>
  </si>
  <si>
    <t>07270037</t>
  </si>
  <si>
    <t xml:space="preserve">Kojszówka </t>
  </si>
  <si>
    <t>07270038</t>
  </si>
  <si>
    <t>35000839</t>
  </si>
  <si>
    <t xml:space="preserve">Osielec </t>
  </si>
  <si>
    <t>07150006</t>
  </si>
  <si>
    <t>35000837</t>
  </si>
  <si>
    <t>35000836</t>
  </si>
  <si>
    <t xml:space="preserve">Jordanów </t>
  </si>
  <si>
    <t>35022941</t>
  </si>
  <si>
    <t>Pławy</t>
  </si>
  <si>
    <t>Most</t>
  </si>
  <si>
    <t>35022942</t>
  </si>
  <si>
    <t>35022946</t>
  </si>
  <si>
    <t xml:space="preserve">Oświęcim </t>
  </si>
  <si>
    <t>35022947</t>
  </si>
  <si>
    <t>35021826</t>
  </si>
  <si>
    <t>35021827</t>
  </si>
  <si>
    <t>30000992</t>
  </si>
  <si>
    <t>30000993</t>
  </si>
  <si>
    <t>01002515</t>
  </si>
  <si>
    <t>30000995</t>
  </si>
  <si>
    <t xml:space="preserve">Włosienica </t>
  </si>
  <si>
    <t>30000996</t>
  </si>
  <si>
    <t xml:space="preserve">Przeciszów </t>
  </si>
  <si>
    <t>30000997</t>
  </si>
  <si>
    <t>30001023</t>
  </si>
  <si>
    <t>Zator</t>
  </si>
  <si>
    <t>30000998</t>
  </si>
  <si>
    <t xml:space="preserve">Spytkowice </t>
  </si>
  <si>
    <t>07270065</t>
  </si>
  <si>
    <t xml:space="preserve">Brzeźnica </t>
  </si>
  <si>
    <t>35002500</t>
  </si>
  <si>
    <t xml:space="preserve">Jaśkowice </t>
  </si>
  <si>
    <t>07120119</t>
  </si>
  <si>
    <t xml:space="preserve">Wielkie Drogi </t>
  </si>
  <si>
    <t>30001024</t>
  </si>
  <si>
    <t xml:space="preserve">Zelczyna </t>
  </si>
  <si>
    <t>07120117</t>
  </si>
  <si>
    <t>Borek Szlachecki</t>
  </si>
  <si>
    <t>35015474</t>
  </si>
  <si>
    <t xml:space="preserve">Skawina </t>
  </si>
  <si>
    <t>35015475</t>
  </si>
  <si>
    <t>35015476</t>
  </si>
  <si>
    <t>35001114</t>
  </si>
  <si>
    <t>Kęty</t>
  </si>
  <si>
    <t>Kładka</t>
  </si>
  <si>
    <t>35001115</t>
  </si>
  <si>
    <t>35001116</t>
  </si>
  <si>
    <t>Bulowice</t>
  </si>
  <si>
    <t>35001137</t>
  </si>
  <si>
    <t xml:space="preserve">Bulowice </t>
  </si>
  <si>
    <t>07270009</t>
  </si>
  <si>
    <t>07270010</t>
  </si>
  <si>
    <t xml:space="preserve">Andrychów </t>
  </si>
  <si>
    <t>07270011</t>
  </si>
  <si>
    <t xml:space="preserve">Chocznia </t>
  </si>
  <si>
    <t>30005327</t>
  </si>
  <si>
    <t>Wadowice</t>
  </si>
  <si>
    <t>07270012</t>
  </si>
  <si>
    <t>35017010</t>
  </si>
  <si>
    <t xml:space="preserve">Klecza Dolna </t>
  </si>
  <si>
    <t>30005264</t>
  </si>
  <si>
    <t xml:space="preserve">Barwałd </t>
  </si>
  <si>
    <t>07270017</t>
  </si>
  <si>
    <t xml:space="preserve">Barwałd Górny </t>
  </si>
  <si>
    <t>35000835</t>
  </si>
  <si>
    <t xml:space="preserve">Kalwaria </t>
  </si>
  <si>
    <t>07270021</t>
  </si>
  <si>
    <t>Brody</t>
  </si>
  <si>
    <t>07270022</t>
  </si>
  <si>
    <t xml:space="preserve">Brody </t>
  </si>
  <si>
    <t>07270023</t>
  </si>
  <si>
    <t>07270024</t>
  </si>
  <si>
    <t xml:space="preserve">Izdebnik </t>
  </si>
  <si>
    <t>35017011</t>
  </si>
  <si>
    <t>07270026</t>
  </si>
  <si>
    <t>35015079</t>
  </si>
  <si>
    <t xml:space="preserve">Biertowice </t>
  </si>
  <si>
    <t>35015080</t>
  </si>
  <si>
    <t>07120067</t>
  </si>
  <si>
    <t xml:space="preserve">Krzywaczka </t>
  </si>
  <si>
    <t>35000834</t>
  </si>
  <si>
    <t xml:space="preserve">Głogoczów </t>
  </si>
  <si>
    <t>Oświęcim</t>
  </si>
  <si>
    <t>35021824</t>
  </si>
  <si>
    <t>belki pełnoscienne monolityczne</t>
  </si>
  <si>
    <t>belkowy swobodnie podparty</t>
  </si>
  <si>
    <t>ramownicowy</t>
  </si>
  <si>
    <t>belki pełnośc. pref. o st. rw. do osi przęsła z płytą monolityczną</t>
  </si>
  <si>
    <t>belkowa skrzynkowa lub powłok. jednokomorowa</t>
  </si>
  <si>
    <t>łukowy bezprzegubowy - jazda dołem</t>
  </si>
  <si>
    <t>dźwigary stalowe + płyta betonowa monolityczna o stałej grubosci</t>
  </si>
  <si>
    <t>dźwigary stalowe + płyta betonowa monolityczna o stałej grubości</t>
  </si>
  <si>
    <t>łukowy bezprzegubowy - jazda pośrednia</t>
  </si>
  <si>
    <t>belki kratownicowe typu N + pomost drewniany</t>
  </si>
  <si>
    <t>1 - belka wzmocniona łukiem stalowym, 2-9 - belkowy ciągły bez wsporników</t>
  </si>
  <si>
    <t>stalowy łuk/stalowe belki pełnościenne + płyta bet. monolityczna o st. grubości</t>
  </si>
  <si>
    <t>płyta prefabrykowana bez betonowej płyty monolitycznej</t>
  </si>
  <si>
    <t>belka pełnośienna blachownicowa + płyta monolityczna o stałej gr.</t>
  </si>
  <si>
    <t>belkowa skrzynkowa lub powłok. jednokomorowa / 'belki pełnośc. pref. o st. rw. do osi przęsła z płytą monolityczną</t>
  </si>
  <si>
    <t>belka pełnościenna blachownicowa + płyta betonowa monolityczna o stałej grubości</t>
  </si>
  <si>
    <t>belkowa skrzynkowa lub powłok. jednokomorowa + ruszt z dźwigarów stalowych z płytą betonową</t>
  </si>
  <si>
    <t>łukowy dwuprzegubowy - jazda dołem</t>
  </si>
  <si>
    <t>ramowy ze wspornikami</t>
  </si>
  <si>
    <t>przejście podziemne</t>
  </si>
  <si>
    <t>PRZEJŚCIA PODZIEMNE</t>
  </si>
  <si>
    <t>kamienno - siatkowa z kotwami gruntowymi</t>
  </si>
  <si>
    <t>z grodzic stalowych</t>
  </si>
  <si>
    <t>palisada zwieńczona oczepem</t>
  </si>
  <si>
    <t>3.327</t>
  </si>
  <si>
    <t>7.594</t>
  </si>
  <si>
    <t>0.413</t>
  </si>
  <si>
    <t>WYKAZ DROGOWYCH OBIEKTÓW INŻYNIERSKICH - Rejon Wadowice</t>
  </si>
  <si>
    <t xml:space="preserve">WYKAZ DROGOWYCH OBIEKTÓW INŻYNIERSKICH - Rejon Wadowice </t>
  </si>
  <si>
    <t xml:space="preserve">WYKAZ DROGOWYCH OBIEKTÓW INŻYNIERSKICH - Rejon Wadowice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</si>
</sst>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4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sz val="9"/>
      <name val="Verdana"/>
      <family val="2"/>
      <charset val="238"/>
    </font>
    <font>
      <sz val="10"/>
      <name val="Arial CE"/>
      <charset val="238"/>
    </font>
    <font>
      <sz val="9"/>
      <color indexed="8"/>
      <name val="Verdana"/>
      <family val="2"/>
      <charset val="238"/>
    </font>
    <font>
      <sz val="9"/>
      <color rgb="FFFF0000"/>
      <name val="Verdana"/>
      <family val="2"/>
      <charset val="238"/>
    </font>
    <font>
      <strike/>
      <sz val="9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7" fillId="0" borderId="8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1" fontId="11" fillId="0" borderId="0" xfId="3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quotePrefix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49" fontId="7" fillId="0" borderId="11" xfId="0" quotePrefix="1" applyNumberFormat="1" applyFont="1" applyBorder="1" applyAlignment="1">
      <alignment horizontal="center" vertical="center" wrapText="1"/>
    </xf>
    <xf numFmtId="49" fontId="7" fillId="0" borderId="21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2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16" fillId="0" borderId="2" xfId="0" quotePrefix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4" fillId="0" borderId="2" xfId="3" applyNumberFormat="1" applyFont="1" applyBorder="1" applyAlignment="1">
      <alignment horizontal="center" vertical="center" wrapText="1"/>
    </xf>
    <xf numFmtId="2" fontId="14" fillId="0" borderId="21" xfId="3" applyNumberFormat="1" applyFont="1" applyBorder="1" applyAlignment="1">
      <alignment horizontal="center" vertical="center" wrapText="1"/>
    </xf>
    <xf numFmtId="2" fontId="14" fillId="0" borderId="11" xfId="3" applyNumberFormat="1" applyFont="1" applyBorder="1" applyAlignment="1">
      <alignment horizontal="center" vertical="center" wrapText="1"/>
    </xf>
    <xf numFmtId="2" fontId="12" fillId="0" borderId="2" xfId="3" applyNumberFormat="1" applyFont="1" applyBorder="1" applyAlignment="1">
      <alignment horizontal="center" vertical="center" wrapText="1"/>
    </xf>
    <xf numFmtId="2" fontId="14" fillId="0" borderId="22" xfId="3" applyNumberFormat="1" applyFont="1" applyBorder="1" applyAlignment="1">
      <alignment horizontal="center" vertical="center" wrapText="1"/>
    </xf>
    <xf numFmtId="0" fontId="10" fillId="0" borderId="1" xfId="3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 wrapText="1"/>
    </xf>
    <xf numFmtId="0" fontId="10" fillId="0" borderId="0" xfId="3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7" fillId="0" borderId="24" xfId="0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/>
    </xf>
    <xf numFmtId="2" fontId="12" fillId="0" borderId="25" xfId="0" applyNumberFormat="1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>
      <alignment horizontal="center" vertical="center" wrapText="1"/>
    </xf>
    <xf numFmtId="2" fontId="14" fillId="0" borderId="1" xfId="3" applyNumberFormat="1" applyFont="1" applyBorder="1" applyAlignment="1">
      <alignment horizontal="center" vertical="center" wrapText="1"/>
    </xf>
    <xf numFmtId="2" fontId="7" fillId="0" borderId="26" xfId="0" applyNumberFormat="1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4" fillId="0" borderId="11" xfId="3" applyFont="1" applyBorder="1" applyAlignment="1">
      <alignment horizontal="center" vertical="center" wrapText="1"/>
    </xf>
    <xf numFmtId="2" fontId="7" fillId="0" borderId="27" xfId="0" applyNumberFormat="1" applyFont="1" applyBorder="1" applyAlignment="1" applyProtection="1">
      <alignment horizontal="center" vertical="center" wrapText="1"/>
      <protection locked="0"/>
    </xf>
    <xf numFmtId="49" fontId="7" fillId="0" borderId="28" xfId="0" applyNumberFormat="1" applyFont="1" applyBorder="1" applyAlignment="1">
      <alignment horizontal="center" vertical="center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4" fillId="0" borderId="1" xfId="3" applyNumberFormat="1" applyFont="1" applyBorder="1" applyAlignment="1">
      <alignment horizontal="center" vertical="center" wrapText="1"/>
    </xf>
    <xf numFmtId="49" fontId="14" fillId="0" borderId="1" xfId="3" quotePrefix="1" applyNumberFormat="1" applyFont="1" applyBorder="1" applyAlignment="1">
      <alignment horizontal="center" vertical="center"/>
    </xf>
    <xf numFmtId="164" fontId="14" fillId="0" borderId="1" xfId="3" applyNumberFormat="1" applyFont="1" applyBorder="1" applyAlignment="1">
      <alignment horizontal="center" vertical="center"/>
    </xf>
    <xf numFmtId="2" fontId="12" fillId="0" borderId="19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0" fillId="0" borderId="30" xfId="3" applyBorder="1" applyAlignment="1">
      <alignment horizontal="center" vertical="center" wrapText="1"/>
    </xf>
    <xf numFmtId="0" fontId="10" fillId="0" borderId="25" xfId="3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0" fillId="0" borderId="19" xfId="0" quotePrefix="1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49" fontId="14" fillId="0" borderId="19" xfId="3" quotePrefix="1" applyNumberFormat="1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0" fontId="10" fillId="0" borderId="31" xfId="3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9">
    <cellStyle name="Normalny" xfId="0" builtinId="0"/>
    <cellStyle name="Normalny 2" xfId="1" xr:uid="{00000000-0005-0000-0000-000001000000}"/>
    <cellStyle name="Normalny 3" xfId="2" xr:uid="{00000000-0005-0000-0000-000002000000}"/>
    <cellStyle name="Normalny 3 2" xfId="8" xr:uid="{39876ACB-B512-4171-85DE-9BF4B015242A}"/>
    <cellStyle name="Normalny 3 3" xfId="7" xr:uid="{F1693608-0F69-42ED-8182-0F450693B806}"/>
    <cellStyle name="Normalny 3 4" xfId="5" xr:uid="{109A7604-B029-4A70-B85E-FA4ACCCB6226}"/>
    <cellStyle name="Normalny 3 5" xfId="4" xr:uid="{3A966D27-9808-4B4E-97AC-61AA10C37BF3}"/>
    <cellStyle name="Normalny 4" xfId="6" xr:uid="{5D5102D3-3E31-478B-A710-0ACE54E88F06}"/>
    <cellStyle name="Normalny_Zestawienie mostów na 15 styczeń 2014r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zoomScale="80" zoomScaleNormal="80" zoomScaleSheetLayoutView="80" workbookViewId="0">
      <pane ySplit="4" topLeftCell="A56" activePane="bottomLeft" state="frozen"/>
      <selection pane="bottomLeft" activeCell="C75" sqref="C75"/>
    </sheetView>
  </sheetViews>
  <sheetFormatPr defaultRowHeight="15"/>
  <cols>
    <col min="1" max="1" width="5" style="43" customWidth="1"/>
    <col min="2" max="2" width="12.7109375" style="43" customWidth="1"/>
    <col min="3" max="3" width="12" style="47" customWidth="1"/>
    <col min="4" max="5" width="11.85546875" style="43" customWidth="1"/>
    <col min="6" max="6" width="11.140625" style="43" customWidth="1"/>
    <col min="7" max="7" width="16.85546875" style="43" customWidth="1"/>
    <col min="8" max="8" width="14.140625" style="43" customWidth="1"/>
    <col min="9" max="9" width="16.85546875" style="43" customWidth="1"/>
    <col min="10" max="10" width="9" style="43" customWidth="1"/>
    <col min="11" max="11" width="9.5703125" style="43" customWidth="1"/>
    <col min="12" max="12" width="34.28515625" style="43" customWidth="1"/>
    <col min="13" max="13" width="17.7109375" style="43" customWidth="1"/>
    <col min="14" max="14" width="35.28515625" style="48" customWidth="1"/>
    <col min="15" max="15" width="16.5703125" style="43" customWidth="1"/>
    <col min="16" max="16" width="18.42578125" style="43" customWidth="1"/>
    <col min="17" max="17" width="26.5703125" style="43" customWidth="1"/>
    <col min="18" max="16384" width="9.140625" style="43"/>
  </cols>
  <sheetData>
    <row r="1" spans="1:17" ht="25.5" customHeight="1" thickBot="1">
      <c r="A1" s="87" t="s">
        <v>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1:17" ht="54" customHeight="1">
      <c r="A2" s="90" t="s">
        <v>266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</row>
    <row r="3" spans="1:17" ht="15.75" thickBot="1">
      <c r="A3" s="93" t="s">
        <v>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</row>
    <row r="4" spans="1:17" ht="68.25" thickBot="1">
      <c r="A4" s="1" t="s">
        <v>9</v>
      </c>
      <c r="B4" s="2" t="s">
        <v>2</v>
      </c>
      <c r="C4" s="44" t="s">
        <v>4</v>
      </c>
      <c r="D4" s="2" t="s">
        <v>10</v>
      </c>
      <c r="E4" s="2" t="s">
        <v>11</v>
      </c>
      <c r="F4" s="2" t="s">
        <v>1</v>
      </c>
      <c r="G4" s="2" t="s">
        <v>5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  <c r="O4" s="61" t="s">
        <v>19</v>
      </c>
      <c r="P4" s="3" t="s">
        <v>7</v>
      </c>
    </row>
    <row r="5" spans="1:17" ht="28.5" customHeight="1">
      <c r="A5" s="57">
        <v>1</v>
      </c>
      <c r="B5" s="17" t="s">
        <v>46</v>
      </c>
      <c r="C5" s="58" t="s">
        <v>47</v>
      </c>
      <c r="D5" s="17"/>
      <c r="E5" s="13"/>
      <c r="F5" s="17" t="s">
        <v>125</v>
      </c>
      <c r="G5" s="13" t="s">
        <v>126</v>
      </c>
      <c r="H5" s="13" t="s">
        <v>127</v>
      </c>
      <c r="I5" s="17" t="s">
        <v>30</v>
      </c>
      <c r="J5" s="36">
        <v>48.8</v>
      </c>
      <c r="K5" s="13">
        <v>3</v>
      </c>
      <c r="L5" s="17" t="s">
        <v>33</v>
      </c>
      <c r="M5" s="17" t="s">
        <v>35</v>
      </c>
      <c r="N5" s="17" t="s">
        <v>239</v>
      </c>
      <c r="O5" s="59" t="s">
        <v>40</v>
      </c>
      <c r="P5" s="60" t="s">
        <v>45</v>
      </c>
      <c r="Q5" s="46"/>
    </row>
    <row r="6" spans="1:17" ht="32.25" customHeight="1">
      <c r="A6" s="10">
        <f>A5+1</f>
        <v>2</v>
      </c>
      <c r="B6" s="11" t="s">
        <v>46</v>
      </c>
      <c r="C6" s="30" t="s">
        <v>48</v>
      </c>
      <c r="D6" s="11"/>
      <c r="E6" s="12"/>
      <c r="F6" s="11" t="s">
        <v>128</v>
      </c>
      <c r="G6" s="12" t="s">
        <v>129</v>
      </c>
      <c r="H6" s="12" t="s">
        <v>127</v>
      </c>
      <c r="I6" s="11" t="s">
        <v>30</v>
      </c>
      <c r="J6" s="34">
        <v>13.3</v>
      </c>
      <c r="K6" s="12">
        <v>1</v>
      </c>
      <c r="L6" s="11" t="s">
        <v>240</v>
      </c>
      <c r="M6" s="11" t="s">
        <v>35</v>
      </c>
      <c r="N6" s="11" t="s">
        <v>242</v>
      </c>
      <c r="O6" s="40" t="s">
        <v>41</v>
      </c>
      <c r="P6" s="22" t="s">
        <v>45</v>
      </c>
      <c r="Q6" s="46"/>
    </row>
    <row r="7" spans="1:17" ht="28.5" customHeight="1">
      <c r="A7" s="10">
        <f t="shared" ref="A7:A70" si="0">A6+1</f>
        <v>3</v>
      </c>
      <c r="B7" s="11" t="s">
        <v>46</v>
      </c>
      <c r="C7" s="30" t="s">
        <v>49</v>
      </c>
      <c r="D7" s="11"/>
      <c r="E7" s="12"/>
      <c r="F7" s="11" t="s">
        <v>130</v>
      </c>
      <c r="G7" s="12" t="s">
        <v>131</v>
      </c>
      <c r="H7" s="12" t="s">
        <v>127</v>
      </c>
      <c r="I7" s="11" t="s">
        <v>30</v>
      </c>
      <c r="J7" s="34">
        <v>22</v>
      </c>
      <c r="K7" s="12">
        <v>1</v>
      </c>
      <c r="L7" s="11" t="s">
        <v>241</v>
      </c>
      <c r="M7" s="11" t="s">
        <v>35</v>
      </c>
      <c r="N7" s="11" t="s">
        <v>36</v>
      </c>
      <c r="O7" s="40" t="s">
        <v>40</v>
      </c>
      <c r="P7" s="22" t="s">
        <v>45</v>
      </c>
      <c r="Q7" s="46"/>
    </row>
    <row r="8" spans="1:17" ht="28.5" customHeight="1">
      <c r="A8" s="10">
        <f t="shared" si="0"/>
        <v>4</v>
      </c>
      <c r="B8" s="11" t="s">
        <v>46</v>
      </c>
      <c r="C8" s="30" t="s">
        <v>50</v>
      </c>
      <c r="D8" s="11"/>
      <c r="E8" s="12"/>
      <c r="F8" s="11" t="s">
        <v>132</v>
      </c>
      <c r="G8" s="12" t="s">
        <v>133</v>
      </c>
      <c r="H8" s="12" t="s">
        <v>127</v>
      </c>
      <c r="I8" s="11" t="s">
        <v>30</v>
      </c>
      <c r="J8" s="35">
        <v>75.400000000000006</v>
      </c>
      <c r="K8" s="14">
        <v>3</v>
      </c>
      <c r="L8" s="18" t="s">
        <v>33</v>
      </c>
      <c r="M8" s="18" t="s">
        <v>37</v>
      </c>
      <c r="N8" s="11" t="s">
        <v>242</v>
      </c>
      <c r="O8" s="40" t="s">
        <v>40</v>
      </c>
      <c r="P8" s="22" t="s">
        <v>45</v>
      </c>
      <c r="Q8" s="46"/>
    </row>
    <row r="9" spans="1:17" ht="28.5" customHeight="1">
      <c r="A9" s="10">
        <f t="shared" si="0"/>
        <v>5</v>
      </c>
      <c r="B9" s="11" t="s">
        <v>46</v>
      </c>
      <c r="C9" s="30" t="s">
        <v>51</v>
      </c>
      <c r="D9" s="11"/>
      <c r="E9" s="12"/>
      <c r="F9" s="11" t="s">
        <v>134</v>
      </c>
      <c r="G9" s="12" t="s">
        <v>133</v>
      </c>
      <c r="H9" s="12" t="s">
        <v>127</v>
      </c>
      <c r="I9" s="11" t="s">
        <v>30</v>
      </c>
      <c r="J9" s="34">
        <v>221.6</v>
      </c>
      <c r="K9" s="12">
        <v>5</v>
      </c>
      <c r="L9" s="11" t="s">
        <v>33</v>
      </c>
      <c r="M9" s="11" t="s">
        <v>37</v>
      </c>
      <c r="N9" s="11" t="s">
        <v>243</v>
      </c>
      <c r="O9" s="40" t="s">
        <v>40</v>
      </c>
      <c r="P9" s="22" t="s">
        <v>45</v>
      </c>
      <c r="Q9" s="46"/>
    </row>
    <row r="10" spans="1:17" ht="28.5" customHeight="1">
      <c r="A10" s="10">
        <f t="shared" si="0"/>
        <v>6</v>
      </c>
      <c r="B10" s="11" t="s">
        <v>46</v>
      </c>
      <c r="C10" s="30" t="s">
        <v>52</v>
      </c>
      <c r="D10" s="11"/>
      <c r="E10" s="12"/>
      <c r="F10" s="11" t="s">
        <v>135</v>
      </c>
      <c r="G10" s="12" t="s">
        <v>136</v>
      </c>
      <c r="H10" s="12" t="s">
        <v>127</v>
      </c>
      <c r="I10" s="11" t="s">
        <v>30</v>
      </c>
      <c r="J10" s="36">
        <v>174.6</v>
      </c>
      <c r="K10" s="13">
        <v>4</v>
      </c>
      <c r="L10" s="11" t="s">
        <v>33</v>
      </c>
      <c r="M10" s="11" t="s">
        <v>37</v>
      </c>
      <c r="N10" s="11" t="s">
        <v>243</v>
      </c>
      <c r="O10" s="40" t="s">
        <v>40</v>
      </c>
      <c r="P10" s="22" t="s">
        <v>45</v>
      </c>
      <c r="Q10" s="46"/>
    </row>
    <row r="11" spans="1:17" ht="28.5" customHeight="1">
      <c r="A11" s="10">
        <f t="shared" si="0"/>
        <v>7</v>
      </c>
      <c r="B11" s="11" t="s">
        <v>46</v>
      </c>
      <c r="C11" s="30" t="s">
        <v>53</v>
      </c>
      <c r="D11" s="11"/>
      <c r="E11" s="12"/>
      <c r="F11" s="11" t="s">
        <v>137</v>
      </c>
      <c r="G11" s="12" t="s">
        <v>136</v>
      </c>
      <c r="H11" s="12" t="s">
        <v>127</v>
      </c>
      <c r="I11" s="11" t="s">
        <v>30</v>
      </c>
      <c r="J11" s="34">
        <v>60.3</v>
      </c>
      <c r="K11" s="12">
        <v>3</v>
      </c>
      <c r="L11" s="18" t="s">
        <v>33</v>
      </c>
      <c r="M11" s="11" t="s">
        <v>37</v>
      </c>
      <c r="N11" s="11" t="s">
        <v>242</v>
      </c>
      <c r="O11" s="40" t="s">
        <v>40</v>
      </c>
      <c r="P11" s="22" t="s">
        <v>45</v>
      </c>
      <c r="Q11" s="46"/>
    </row>
    <row r="12" spans="1:17" ht="28.5" customHeight="1">
      <c r="A12" s="10">
        <f t="shared" si="0"/>
        <v>8</v>
      </c>
      <c r="B12" s="11" t="s">
        <v>54</v>
      </c>
      <c r="C12" s="30" t="s">
        <v>55</v>
      </c>
      <c r="D12" s="11"/>
      <c r="E12" s="12"/>
      <c r="F12" s="11" t="s">
        <v>138</v>
      </c>
      <c r="G12" s="12" t="s">
        <v>139</v>
      </c>
      <c r="H12" s="12" t="s">
        <v>127</v>
      </c>
      <c r="I12" s="11" t="s">
        <v>30</v>
      </c>
      <c r="J12" s="34">
        <v>57</v>
      </c>
      <c r="K12" s="12">
        <v>1</v>
      </c>
      <c r="L12" s="11" t="s">
        <v>257</v>
      </c>
      <c r="M12" s="17" t="s">
        <v>35</v>
      </c>
      <c r="N12" s="11" t="s">
        <v>39</v>
      </c>
      <c r="O12" s="40" t="s">
        <v>40</v>
      </c>
      <c r="P12" s="22" t="s">
        <v>45</v>
      </c>
      <c r="Q12" s="46"/>
    </row>
    <row r="13" spans="1:17" ht="28.5" customHeight="1">
      <c r="A13" s="10">
        <f t="shared" si="0"/>
        <v>9</v>
      </c>
      <c r="B13" s="11" t="s">
        <v>54</v>
      </c>
      <c r="C13" s="30" t="s">
        <v>56</v>
      </c>
      <c r="D13" s="11"/>
      <c r="E13" s="12"/>
      <c r="F13" s="11" t="s">
        <v>140</v>
      </c>
      <c r="G13" s="12" t="s">
        <v>141</v>
      </c>
      <c r="H13" s="12" t="s">
        <v>127</v>
      </c>
      <c r="I13" s="11" t="s">
        <v>30</v>
      </c>
      <c r="J13" s="34">
        <v>35</v>
      </c>
      <c r="K13" s="12">
        <v>1</v>
      </c>
      <c r="L13" s="11" t="s">
        <v>257</v>
      </c>
      <c r="M13" s="17" t="s">
        <v>35</v>
      </c>
      <c r="N13" s="11" t="s">
        <v>39</v>
      </c>
      <c r="O13" s="40" t="s">
        <v>41</v>
      </c>
      <c r="P13" s="22" t="s">
        <v>45</v>
      </c>
      <c r="Q13" s="46"/>
    </row>
    <row r="14" spans="1:17" ht="28.5" customHeight="1">
      <c r="A14" s="10">
        <f t="shared" si="0"/>
        <v>10</v>
      </c>
      <c r="B14" s="11" t="s">
        <v>54</v>
      </c>
      <c r="C14" s="30" t="s">
        <v>57</v>
      </c>
      <c r="D14" s="11"/>
      <c r="E14" s="12"/>
      <c r="F14" s="11" t="s">
        <v>142</v>
      </c>
      <c r="G14" s="12" t="s">
        <v>141</v>
      </c>
      <c r="H14" s="12" t="s">
        <v>143</v>
      </c>
      <c r="I14" s="11" t="s">
        <v>30</v>
      </c>
      <c r="J14" s="34">
        <v>174.7</v>
      </c>
      <c r="K14" s="12">
        <v>4</v>
      </c>
      <c r="L14" s="18" t="s">
        <v>33</v>
      </c>
      <c r="M14" s="11" t="s">
        <v>37</v>
      </c>
      <c r="N14" s="11" t="s">
        <v>243</v>
      </c>
      <c r="O14" s="40" t="s">
        <v>40</v>
      </c>
      <c r="P14" s="22" t="s">
        <v>45</v>
      </c>
      <c r="Q14" s="46"/>
    </row>
    <row r="15" spans="1:17" ht="28.5" customHeight="1">
      <c r="A15" s="10">
        <f t="shared" si="0"/>
        <v>11</v>
      </c>
      <c r="B15" s="11" t="s">
        <v>46</v>
      </c>
      <c r="C15" s="30" t="s">
        <v>58</v>
      </c>
      <c r="D15" s="11"/>
      <c r="E15" s="12"/>
      <c r="F15" s="11" t="s">
        <v>144</v>
      </c>
      <c r="G15" s="12" t="s">
        <v>145</v>
      </c>
      <c r="H15" s="12" t="s">
        <v>127</v>
      </c>
      <c r="I15" s="11" t="s">
        <v>30</v>
      </c>
      <c r="J15" s="37">
        <v>73.900000000000006</v>
      </c>
      <c r="K15" s="12">
        <v>4</v>
      </c>
      <c r="L15" s="11" t="s">
        <v>32</v>
      </c>
      <c r="M15" s="11" t="s">
        <v>37</v>
      </c>
      <c r="N15" s="11" t="s">
        <v>242</v>
      </c>
      <c r="O15" s="40" t="s">
        <v>40</v>
      </c>
      <c r="P15" s="22" t="s">
        <v>45</v>
      </c>
      <c r="Q15" s="46"/>
    </row>
    <row r="16" spans="1:17" ht="50.25" customHeight="1">
      <c r="A16" s="10">
        <f t="shared" si="0"/>
        <v>12</v>
      </c>
      <c r="B16" s="11" t="s">
        <v>46</v>
      </c>
      <c r="C16" s="30" t="s">
        <v>59</v>
      </c>
      <c r="D16" s="23"/>
      <c r="E16" s="24"/>
      <c r="F16" s="30" t="s">
        <v>146</v>
      </c>
      <c r="G16" s="12" t="s">
        <v>145</v>
      </c>
      <c r="H16" s="12" t="s">
        <v>127</v>
      </c>
      <c r="I16" s="11" t="s">
        <v>30</v>
      </c>
      <c r="J16" s="37">
        <v>123.4</v>
      </c>
      <c r="K16" s="12">
        <v>1</v>
      </c>
      <c r="L16" s="11" t="s">
        <v>256</v>
      </c>
      <c r="M16" s="11" t="s">
        <v>34</v>
      </c>
      <c r="N16" s="11" t="s">
        <v>255</v>
      </c>
      <c r="O16" s="40" t="s">
        <v>41</v>
      </c>
      <c r="P16" s="22" t="s">
        <v>45</v>
      </c>
      <c r="Q16" s="46"/>
    </row>
    <row r="17" spans="1:17" ht="53.25" customHeight="1">
      <c r="A17" s="10">
        <f t="shared" si="0"/>
        <v>13</v>
      </c>
      <c r="B17" s="11" t="s">
        <v>46</v>
      </c>
      <c r="C17" s="30" t="s">
        <v>60</v>
      </c>
      <c r="D17" s="11"/>
      <c r="E17" s="12"/>
      <c r="F17" s="30" t="s">
        <v>147</v>
      </c>
      <c r="G17" s="12" t="s">
        <v>148</v>
      </c>
      <c r="H17" s="12" t="s">
        <v>127</v>
      </c>
      <c r="I17" s="11" t="s">
        <v>30</v>
      </c>
      <c r="J17" s="37">
        <v>117.4</v>
      </c>
      <c r="K17" s="12">
        <v>1</v>
      </c>
      <c r="L17" s="11" t="s">
        <v>256</v>
      </c>
      <c r="M17" s="11" t="s">
        <v>34</v>
      </c>
      <c r="N17" s="11" t="s">
        <v>255</v>
      </c>
      <c r="O17" s="40" t="s">
        <v>41</v>
      </c>
      <c r="P17" s="22" t="s">
        <v>45</v>
      </c>
      <c r="Q17" s="46"/>
    </row>
    <row r="18" spans="1:17" ht="28.5" customHeight="1">
      <c r="A18" s="10">
        <f t="shared" si="0"/>
        <v>14</v>
      </c>
      <c r="B18" s="11" t="s">
        <v>46</v>
      </c>
      <c r="C18" s="30" t="s">
        <v>61</v>
      </c>
      <c r="D18" s="11"/>
      <c r="E18" s="12"/>
      <c r="F18" s="11" t="s">
        <v>149</v>
      </c>
      <c r="G18" s="12" t="s">
        <v>150</v>
      </c>
      <c r="H18" s="12" t="s">
        <v>127</v>
      </c>
      <c r="I18" s="11" t="s">
        <v>30</v>
      </c>
      <c r="J18" s="37">
        <v>71.599999999999994</v>
      </c>
      <c r="K18" s="12">
        <v>2</v>
      </c>
      <c r="L18" s="18" t="s">
        <v>33</v>
      </c>
      <c r="M18" s="11" t="s">
        <v>37</v>
      </c>
      <c r="N18" s="17" t="s">
        <v>239</v>
      </c>
      <c r="O18" s="40" t="s">
        <v>41</v>
      </c>
      <c r="P18" s="22" t="s">
        <v>45</v>
      </c>
      <c r="Q18" s="46"/>
    </row>
    <row r="19" spans="1:17" ht="28.5" customHeight="1">
      <c r="A19" s="10">
        <f t="shared" si="0"/>
        <v>15</v>
      </c>
      <c r="B19" s="11" t="s">
        <v>46</v>
      </c>
      <c r="C19" s="30" t="s">
        <v>62</v>
      </c>
      <c r="D19" s="11"/>
      <c r="E19" s="12"/>
      <c r="F19" s="11" t="s">
        <v>151</v>
      </c>
      <c r="G19" s="12" t="s">
        <v>152</v>
      </c>
      <c r="H19" s="12" t="s">
        <v>127</v>
      </c>
      <c r="I19" s="11" t="s">
        <v>30</v>
      </c>
      <c r="J19" s="34">
        <v>7.5</v>
      </c>
      <c r="K19" s="12">
        <v>1</v>
      </c>
      <c r="L19" s="18" t="s">
        <v>33</v>
      </c>
      <c r="M19" s="17" t="s">
        <v>35</v>
      </c>
      <c r="N19" s="11" t="s">
        <v>36</v>
      </c>
      <c r="O19" s="40" t="s">
        <v>40</v>
      </c>
      <c r="P19" s="22" t="s">
        <v>45</v>
      </c>
      <c r="Q19" s="46"/>
    </row>
    <row r="20" spans="1:17" ht="28.5" customHeight="1">
      <c r="A20" s="10">
        <f t="shared" si="0"/>
        <v>16</v>
      </c>
      <c r="B20" s="11" t="s">
        <v>46</v>
      </c>
      <c r="C20" s="30" t="s">
        <v>63</v>
      </c>
      <c r="D20" s="11"/>
      <c r="E20" s="12"/>
      <c r="F20" s="11" t="s">
        <v>153</v>
      </c>
      <c r="G20" s="12" t="s">
        <v>154</v>
      </c>
      <c r="H20" s="12" t="s">
        <v>127</v>
      </c>
      <c r="I20" s="11" t="s">
        <v>30</v>
      </c>
      <c r="J20" s="36">
        <v>66</v>
      </c>
      <c r="K20" s="13">
        <v>3</v>
      </c>
      <c r="L20" s="18" t="s">
        <v>33</v>
      </c>
      <c r="M20" s="17" t="s">
        <v>35</v>
      </c>
      <c r="N20" s="17" t="s">
        <v>239</v>
      </c>
      <c r="O20" s="40" t="s">
        <v>41</v>
      </c>
      <c r="P20" s="22" t="s">
        <v>45</v>
      </c>
      <c r="Q20" s="46"/>
    </row>
    <row r="21" spans="1:17" ht="28.5" customHeight="1">
      <c r="A21" s="10">
        <f t="shared" si="0"/>
        <v>17</v>
      </c>
      <c r="B21" s="11" t="s">
        <v>46</v>
      </c>
      <c r="C21" s="30" t="s">
        <v>64</v>
      </c>
      <c r="D21" s="11"/>
      <c r="E21" s="12"/>
      <c r="F21" s="11" t="s">
        <v>155</v>
      </c>
      <c r="G21" s="12" t="s">
        <v>154</v>
      </c>
      <c r="H21" s="12" t="s">
        <v>127</v>
      </c>
      <c r="I21" s="11" t="s">
        <v>30</v>
      </c>
      <c r="J21" s="34">
        <v>55.45</v>
      </c>
      <c r="K21" s="12">
        <v>3</v>
      </c>
      <c r="L21" s="18" t="s">
        <v>33</v>
      </c>
      <c r="M21" s="18" t="s">
        <v>37</v>
      </c>
      <c r="N21" s="11" t="s">
        <v>242</v>
      </c>
      <c r="O21" s="40" t="s">
        <v>40</v>
      </c>
      <c r="P21" s="22" t="s">
        <v>45</v>
      </c>
      <c r="Q21" s="46"/>
    </row>
    <row r="22" spans="1:17" ht="28.5" customHeight="1">
      <c r="A22" s="10">
        <f t="shared" si="0"/>
        <v>18</v>
      </c>
      <c r="B22" s="11" t="s">
        <v>46</v>
      </c>
      <c r="C22" s="30" t="s">
        <v>65</v>
      </c>
      <c r="D22" s="11"/>
      <c r="E22" s="12"/>
      <c r="F22" s="11" t="s">
        <v>156</v>
      </c>
      <c r="G22" s="12" t="s">
        <v>157</v>
      </c>
      <c r="H22" s="12" t="s">
        <v>143</v>
      </c>
      <c r="I22" s="11" t="s">
        <v>30</v>
      </c>
      <c r="J22" s="34">
        <v>5.2</v>
      </c>
      <c r="K22" s="12">
        <v>1</v>
      </c>
      <c r="L22" s="11" t="s">
        <v>32</v>
      </c>
      <c r="M22" s="11" t="s">
        <v>35</v>
      </c>
      <c r="N22" s="11" t="s">
        <v>36</v>
      </c>
      <c r="O22" s="40" t="s">
        <v>41</v>
      </c>
      <c r="P22" s="22" t="s">
        <v>45</v>
      </c>
      <c r="Q22" s="46"/>
    </row>
    <row r="23" spans="1:17" ht="28.5" customHeight="1">
      <c r="A23" s="10">
        <f t="shared" si="0"/>
        <v>19</v>
      </c>
      <c r="B23" s="11" t="s">
        <v>46</v>
      </c>
      <c r="C23" s="30" t="s">
        <v>66</v>
      </c>
      <c r="D23" s="11"/>
      <c r="E23" s="12"/>
      <c r="F23" s="11" t="s">
        <v>158</v>
      </c>
      <c r="G23" s="12" t="s">
        <v>157</v>
      </c>
      <c r="H23" s="12" t="s">
        <v>127</v>
      </c>
      <c r="I23" s="11" t="s">
        <v>30</v>
      </c>
      <c r="J23" s="34">
        <v>9</v>
      </c>
      <c r="K23" s="12">
        <v>1</v>
      </c>
      <c r="L23" s="11" t="s">
        <v>31</v>
      </c>
      <c r="M23" s="11" t="s">
        <v>35</v>
      </c>
      <c r="N23" s="11" t="s">
        <v>36</v>
      </c>
      <c r="O23" s="40" t="s">
        <v>40</v>
      </c>
      <c r="P23" s="22" t="s">
        <v>45</v>
      </c>
      <c r="Q23" s="46"/>
    </row>
    <row r="24" spans="1:17" ht="43.5" customHeight="1">
      <c r="A24" s="10">
        <f t="shared" si="0"/>
        <v>20</v>
      </c>
      <c r="B24" s="11" t="s">
        <v>46</v>
      </c>
      <c r="C24" s="30" t="s">
        <v>67</v>
      </c>
      <c r="D24" s="23"/>
      <c r="E24" s="24"/>
      <c r="F24" s="11" t="s">
        <v>159</v>
      </c>
      <c r="G24" s="12" t="s">
        <v>157</v>
      </c>
      <c r="H24" s="12" t="s">
        <v>127</v>
      </c>
      <c r="I24" s="11" t="s">
        <v>30</v>
      </c>
      <c r="J24" s="34">
        <v>50.22</v>
      </c>
      <c r="K24" s="12">
        <v>1</v>
      </c>
      <c r="L24" s="11" t="s">
        <v>31</v>
      </c>
      <c r="M24" s="11" t="s">
        <v>34</v>
      </c>
      <c r="N24" s="11" t="s">
        <v>254</v>
      </c>
      <c r="O24" s="40" t="s">
        <v>41</v>
      </c>
      <c r="P24" s="22" t="s">
        <v>45</v>
      </c>
      <c r="Q24" s="46"/>
    </row>
    <row r="25" spans="1:17" ht="28.5" customHeight="1">
      <c r="A25" s="10">
        <f t="shared" si="0"/>
        <v>21</v>
      </c>
      <c r="B25" s="11" t="s">
        <v>46</v>
      </c>
      <c r="C25" s="30" t="s">
        <v>68</v>
      </c>
      <c r="D25" s="11"/>
      <c r="E25" s="12"/>
      <c r="F25" s="11" t="s">
        <v>160</v>
      </c>
      <c r="G25" s="12" t="s">
        <v>161</v>
      </c>
      <c r="H25" s="12" t="s">
        <v>127</v>
      </c>
      <c r="I25" s="11" t="s">
        <v>30</v>
      </c>
      <c r="J25" s="34">
        <v>22.25</v>
      </c>
      <c r="K25" s="12">
        <v>1</v>
      </c>
      <c r="L25" s="11" t="s">
        <v>31</v>
      </c>
      <c r="M25" s="11" t="s">
        <v>37</v>
      </c>
      <c r="N25" s="11" t="s">
        <v>36</v>
      </c>
      <c r="O25" s="40" t="s">
        <v>41</v>
      </c>
      <c r="P25" s="22" t="s">
        <v>45</v>
      </c>
      <c r="Q25" s="46"/>
    </row>
    <row r="26" spans="1:17" ht="28.5" customHeight="1">
      <c r="A26" s="10">
        <f t="shared" si="0"/>
        <v>22</v>
      </c>
      <c r="B26" s="11" t="s">
        <v>69</v>
      </c>
      <c r="C26" s="30" t="s">
        <v>70</v>
      </c>
      <c r="D26" s="11"/>
      <c r="E26" s="12"/>
      <c r="F26" s="11" t="s">
        <v>162</v>
      </c>
      <c r="G26" s="12" t="s">
        <v>163</v>
      </c>
      <c r="H26" s="12" t="s">
        <v>164</v>
      </c>
      <c r="I26" s="11" t="s">
        <v>30</v>
      </c>
      <c r="J26" s="34">
        <v>432</v>
      </c>
      <c r="K26" s="12">
        <v>8</v>
      </c>
      <c r="L26" s="11" t="s">
        <v>33</v>
      </c>
      <c r="M26" s="11" t="s">
        <v>37</v>
      </c>
      <c r="N26" s="11" t="s">
        <v>243</v>
      </c>
      <c r="O26" s="40" t="s">
        <v>41</v>
      </c>
      <c r="P26" s="22" t="s">
        <v>45</v>
      </c>
      <c r="Q26" s="46"/>
    </row>
    <row r="27" spans="1:17" ht="28.5" customHeight="1">
      <c r="A27" s="10">
        <f t="shared" si="0"/>
        <v>23</v>
      </c>
      <c r="B27" s="11" t="s">
        <v>69</v>
      </c>
      <c r="C27" s="30" t="s">
        <v>71</v>
      </c>
      <c r="D27" s="11"/>
      <c r="E27" s="12"/>
      <c r="F27" s="11" t="s">
        <v>165</v>
      </c>
      <c r="G27" s="12" t="s">
        <v>163</v>
      </c>
      <c r="H27" s="12" t="s">
        <v>164</v>
      </c>
      <c r="I27" s="11" t="s">
        <v>30</v>
      </c>
      <c r="J27" s="34">
        <v>420</v>
      </c>
      <c r="K27" s="12">
        <v>8</v>
      </c>
      <c r="L27" s="11" t="s">
        <v>33</v>
      </c>
      <c r="M27" s="11" t="s">
        <v>37</v>
      </c>
      <c r="N27" s="11" t="s">
        <v>243</v>
      </c>
      <c r="O27" s="40" t="s">
        <v>41</v>
      </c>
      <c r="P27" s="22" t="s">
        <v>45</v>
      </c>
      <c r="Q27" s="46"/>
    </row>
    <row r="28" spans="1:17" ht="53.25" customHeight="1">
      <c r="A28" s="10">
        <f t="shared" si="0"/>
        <v>24</v>
      </c>
      <c r="B28" s="11" t="s">
        <v>69</v>
      </c>
      <c r="C28" s="30" t="s">
        <v>72</v>
      </c>
      <c r="D28" s="11"/>
      <c r="E28" s="12"/>
      <c r="F28" s="11" t="s">
        <v>166</v>
      </c>
      <c r="G28" s="12" t="s">
        <v>167</v>
      </c>
      <c r="H28" s="12" t="s">
        <v>164</v>
      </c>
      <c r="I28" s="11" t="s">
        <v>30</v>
      </c>
      <c r="J28" s="34">
        <v>463.5</v>
      </c>
      <c r="K28" s="12">
        <v>9</v>
      </c>
      <c r="L28" s="11" t="s">
        <v>33</v>
      </c>
      <c r="M28" s="11" t="s">
        <v>37</v>
      </c>
      <c r="N28" s="11" t="s">
        <v>253</v>
      </c>
      <c r="O28" s="40" t="s">
        <v>41</v>
      </c>
      <c r="P28" s="22" t="s">
        <v>45</v>
      </c>
      <c r="Q28" s="46"/>
    </row>
    <row r="29" spans="1:17" ht="51" customHeight="1">
      <c r="A29" s="10">
        <f t="shared" si="0"/>
        <v>25</v>
      </c>
      <c r="B29" s="11" t="s">
        <v>69</v>
      </c>
      <c r="C29" s="30" t="s">
        <v>72</v>
      </c>
      <c r="D29" s="11"/>
      <c r="E29" s="12"/>
      <c r="F29" s="11" t="s">
        <v>168</v>
      </c>
      <c r="G29" s="12" t="s">
        <v>167</v>
      </c>
      <c r="H29" s="12" t="s">
        <v>164</v>
      </c>
      <c r="I29" s="11" t="s">
        <v>30</v>
      </c>
      <c r="J29" s="34">
        <v>463.5</v>
      </c>
      <c r="K29" s="12">
        <v>9</v>
      </c>
      <c r="L29" s="11" t="s">
        <v>33</v>
      </c>
      <c r="M29" s="11" t="s">
        <v>37</v>
      </c>
      <c r="N29" s="11" t="s">
        <v>253</v>
      </c>
      <c r="O29" s="40" t="s">
        <v>41</v>
      </c>
      <c r="P29" s="22" t="s">
        <v>45</v>
      </c>
      <c r="Q29" s="46"/>
    </row>
    <row r="30" spans="1:17" ht="28.5" customHeight="1">
      <c r="A30" s="10">
        <f t="shared" si="0"/>
        <v>26</v>
      </c>
      <c r="B30" s="11" t="s">
        <v>69</v>
      </c>
      <c r="C30" s="30" t="s">
        <v>73</v>
      </c>
      <c r="D30" s="11"/>
      <c r="E30" s="12"/>
      <c r="F30" s="11" t="s">
        <v>169</v>
      </c>
      <c r="G30" s="12" t="s">
        <v>167</v>
      </c>
      <c r="H30" s="12" t="s">
        <v>164</v>
      </c>
      <c r="I30" s="11" t="s">
        <v>30</v>
      </c>
      <c r="J30" s="35">
        <v>12.07</v>
      </c>
      <c r="K30" s="14">
        <v>1</v>
      </c>
      <c r="L30" s="11" t="s">
        <v>31</v>
      </c>
      <c r="M30" s="11" t="s">
        <v>35</v>
      </c>
      <c r="N30" s="11" t="s">
        <v>36</v>
      </c>
      <c r="O30" s="40" t="s">
        <v>41</v>
      </c>
      <c r="P30" s="22" t="s">
        <v>45</v>
      </c>
      <c r="Q30" s="46"/>
    </row>
    <row r="31" spans="1:17" ht="28.5" customHeight="1">
      <c r="A31" s="10">
        <f t="shared" si="0"/>
        <v>27</v>
      </c>
      <c r="B31" s="11" t="s">
        <v>69</v>
      </c>
      <c r="C31" s="30" t="s">
        <v>74</v>
      </c>
      <c r="D31" s="11"/>
      <c r="E31" s="12"/>
      <c r="F31" s="11" t="s">
        <v>170</v>
      </c>
      <c r="G31" s="12" t="s">
        <v>167</v>
      </c>
      <c r="H31" s="12" t="s">
        <v>164</v>
      </c>
      <c r="I31" s="11" t="s">
        <v>30</v>
      </c>
      <c r="J31" s="34">
        <v>11.99</v>
      </c>
      <c r="K31" s="12">
        <v>1</v>
      </c>
      <c r="L31" s="11" t="s">
        <v>31</v>
      </c>
      <c r="M31" s="11" t="s">
        <v>35</v>
      </c>
      <c r="N31" s="11" t="s">
        <v>36</v>
      </c>
      <c r="O31" s="40" t="s">
        <v>41</v>
      </c>
      <c r="P31" s="22" t="s">
        <v>45</v>
      </c>
      <c r="Q31" s="46"/>
    </row>
    <row r="32" spans="1:17" ht="28.5" customHeight="1">
      <c r="A32" s="10">
        <f t="shared" si="0"/>
        <v>28</v>
      </c>
      <c r="B32" s="11" t="s">
        <v>75</v>
      </c>
      <c r="C32" s="30" t="s">
        <v>76</v>
      </c>
      <c r="D32" s="11"/>
      <c r="E32" s="12"/>
      <c r="F32" s="11" t="s">
        <v>171</v>
      </c>
      <c r="G32" s="12" t="s">
        <v>167</v>
      </c>
      <c r="H32" s="12" t="s">
        <v>127</v>
      </c>
      <c r="I32" s="11" t="s">
        <v>30</v>
      </c>
      <c r="J32" s="36">
        <v>21</v>
      </c>
      <c r="K32" s="13">
        <v>1</v>
      </c>
      <c r="L32" s="11" t="s">
        <v>31</v>
      </c>
      <c r="M32" s="11" t="s">
        <v>37</v>
      </c>
      <c r="N32" s="11" t="s">
        <v>242</v>
      </c>
      <c r="O32" s="40" t="s">
        <v>40</v>
      </c>
      <c r="P32" s="22" t="s">
        <v>45</v>
      </c>
      <c r="Q32" s="46"/>
    </row>
    <row r="33" spans="1:17" ht="28.5" customHeight="1">
      <c r="A33" s="10">
        <f t="shared" si="0"/>
        <v>29</v>
      </c>
      <c r="B33" s="11" t="s">
        <v>75</v>
      </c>
      <c r="C33" s="30" t="s">
        <v>77</v>
      </c>
      <c r="D33" s="11"/>
      <c r="E33" s="12"/>
      <c r="F33" s="11" t="s">
        <v>172</v>
      </c>
      <c r="G33" s="12" t="s">
        <v>167</v>
      </c>
      <c r="H33" s="12" t="s">
        <v>127</v>
      </c>
      <c r="I33" s="11" t="s">
        <v>30</v>
      </c>
      <c r="J33" s="34">
        <v>40</v>
      </c>
      <c r="K33" s="12">
        <v>2</v>
      </c>
      <c r="L33" s="11" t="s">
        <v>33</v>
      </c>
      <c r="M33" s="11" t="s">
        <v>37</v>
      </c>
      <c r="N33" s="11" t="s">
        <v>242</v>
      </c>
      <c r="O33" s="40" t="s">
        <v>40</v>
      </c>
      <c r="P33" s="22" t="s">
        <v>45</v>
      </c>
      <c r="Q33" s="46"/>
    </row>
    <row r="34" spans="1:17" ht="28.5" customHeight="1">
      <c r="A34" s="10">
        <f t="shared" si="0"/>
        <v>30</v>
      </c>
      <c r="B34" s="11" t="s">
        <v>75</v>
      </c>
      <c r="C34" s="30" t="s">
        <v>78</v>
      </c>
      <c r="D34" s="11"/>
      <c r="E34" s="12"/>
      <c r="F34" s="11" t="s">
        <v>173</v>
      </c>
      <c r="G34" s="12" t="s">
        <v>167</v>
      </c>
      <c r="H34" s="12" t="s">
        <v>127</v>
      </c>
      <c r="I34" s="11" t="s">
        <v>30</v>
      </c>
      <c r="J34" s="34">
        <v>213.2</v>
      </c>
      <c r="K34" s="12">
        <v>5</v>
      </c>
      <c r="L34" s="11" t="s">
        <v>33</v>
      </c>
      <c r="M34" s="11" t="s">
        <v>37</v>
      </c>
      <c r="N34" s="11" t="s">
        <v>243</v>
      </c>
      <c r="O34" s="40" t="s">
        <v>40</v>
      </c>
      <c r="P34" s="22" t="s">
        <v>45</v>
      </c>
      <c r="Q34" s="46"/>
    </row>
    <row r="35" spans="1:17" ht="28.5" customHeight="1">
      <c r="A35" s="10">
        <f t="shared" si="0"/>
        <v>31</v>
      </c>
      <c r="B35" s="11" t="s">
        <v>75</v>
      </c>
      <c r="C35" s="30" t="s">
        <v>79</v>
      </c>
      <c r="D35" s="11"/>
      <c r="E35" s="12"/>
      <c r="F35" s="11" t="s">
        <v>174</v>
      </c>
      <c r="G35" s="12" t="s">
        <v>175</v>
      </c>
      <c r="H35" s="12" t="s">
        <v>127</v>
      </c>
      <c r="I35" s="11" t="s">
        <v>30</v>
      </c>
      <c r="J35" s="34">
        <v>18</v>
      </c>
      <c r="K35" s="12">
        <v>1</v>
      </c>
      <c r="L35" s="11" t="s">
        <v>31</v>
      </c>
      <c r="M35" s="11" t="s">
        <v>37</v>
      </c>
      <c r="N35" s="11" t="s">
        <v>242</v>
      </c>
      <c r="O35" s="40" t="s">
        <v>40</v>
      </c>
      <c r="P35" s="22" t="s">
        <v>45</v>
      </c>
      <c r="Q35" s="46"/>
    </row>
    <row r="36" spans="1:17" ht="28.5" customHeight="1">
      <c r="A36" s="10">
        <f t="shared" si="0"/>
        <v>32</v>
      </c>
      <c r="B36" s="11" t="s">
        <v>75</v>
      </c>
      <c r="C36" s="30" t="s">
        <v>80</v>
      </c>
      <c r="D36" s="11"/>
      <c r="E36" s="12"/>
      <c r="F36" s="11" t="s">
        <v>176</v>
      </c>
      <c r="G36" s="12" t="s">
        <v>177</v>
      </c>
      <c r="H36" s="12" t="s">
        <v>127</v>
      </c>
      <c r="I36" s="11" t="s">
        <v>30</v>
      </c>
      <c r="J36" s="34">
        <v>13.64</v>
      </c>
      <c r="K36" s="12">
        <v>1</v>
      </c>
      <c r="L36" s="11" t="s">
        <v>31</v>
      </c>
      <c r="M36" s="11" t="s">
        <v>37</v>
      </c>
      <c r="N36" s="11" t="s">
        <v>242</v>
      </c>
      <c r="O36" s="40" t="s">
        <v>41</v>
      </c>
      <c r="P36" s="22" t="s">
        <v>45</v>
      </c>
      <c r="Q36" s="46"/>
    </row>
    <row r="37" spans="1:17" ht="28.5" customHeight="1">
      <c r="A37" s="10">
        <f t="shared" si="0"/>
        <v>33</v>
      </c>
      <c r="B37" s="11" t="s">
        <v>75</v>
      </c>
      <c r="C37" s="30" t="s">
        <v>81</v>
      </c>
      <c r="D37" s="11"/>
      <c r="E37" s="12"/>
      <c r="F37" s="11" t="s">
        <v>178</v>
      </c>
      <c r="G37" s="12" t="s">
        <v>177</v>
      </c>
      <c r="H37" s="12" t="s">
        <v>127</v>
      </c>
      <c r="I37" s="11" t="s">
        <v>30</v>
      </c>
      <c r="J37" s="34">
        <v>21.2</v>
      </c>
      <c r="K37" s="12">
        <v>1</v>
      </c>
      <c r="L37" s="11" t="s">
        <v>31</v>
      </c>
      <c r="M37" s="11" t="s">
        <v>37</v>
      </c>
      <c r="N37" s="11" t="s">
        <v>38</v>
      </c>
      <c r="O37" s="40" t="s">
        <v>41</v>
      </c>
      <c r="P37" s="22" t="s">
        <v>45</v>
      </c>
      <c r="Q37" s="46"/>
    </row>
    <row r="38" spans="1:17" ht="28.5" customHeight="1">
      <c r="A38" s="10">
        <f t="shared" si="0"/>
        <v>34</v>
      </c>
      <c r="B38" s="11" t="s">
        <v>75</v>
      </c>
      <c r="C38" s="30" t="s">
        <v>82</v>
      </c>
      <c r="D38" s="11"/>
      <c r="E38" s="12"/>
      <c r="F38" s="11" t="s">
        <v>179</v>
      </c>
      <c r="G38" s="12" t="s">
        <v>180</v>
      </c>
      <c r="H38" s="12" t="s">
        <v>127</v>
      </c>
      <c r="I38" s="11" t="s">
        <v>30</v>
      </c>
      <c r="J38" s="34">
        <v>198.15</v>
      </c>
      <c r="K38" s="12">
        <v>6</v>
      </c>
      <c r="L38" s="11" t="s">
        <v>33</v>
      </c>
      <c r="M38" s="11" t="s">
        <v>34</v>
      </c>
      <c r="N38" s="11" t="s">
        <v>252</v>
      </c>
      <c r="O38" s="40" t="s">
        <v>40</v>
      </c>
      <c r="P38" s="22" t="s">
        <v>45</v>
      </c>
      <c r="Q38" s="46"/>
    </row>
    <row r="39" spans="1:17" ht="28.5" customHeight="1">
      <c r="A39" s="10">
        <f t="shared" si="0"/>
        <v>35</v>
      </c>
      <c r="B39" s="11" t="s">
        <v>75</v>
      </c>
      <c r="C39" s="30" t="s">
        <v>83</v>
      </c>
      <c r="D39" s="11"/>
      <c r="E39" s="12"/>
      <c r="F39" s="11" t="s">
        <v>181</v>
      </c>
      <c r="G39" s="12" t="s">
        <v>182</v>
      </c>
      <c r="H39" s="12" t="s">
        <v>127</v>
      </c>
      <c r="I39" s="11" t="s">
        <v>30</v>
      </c>
      <c r="J39" s="34">
        <v>12.1</v>
      </c>
      <c r="K39" s="12">
        <v>1</v>
      </c>
      <c r="L39" s="11" t="s">
        <v>31</v>
      </c>
      <c r="M39" s="11" t="s">
        <v>37</v>
      </c>
      <c r="N39" s="11" t="s">
        <v>242</v>
      </c>
      <c r="O39" s="40" t="s">
        <v>41</v>
      </c>
      <c r="P39" s="22" t="s">
        <v>45</v>
      </c>
      <c r="Q39" s="46"/>
    </row>
    <row r="40" spans="1:17" ht="28.5" customHeight="1">
      <c r="A40" s="10">
        <f t="shared" si="0"/>
        <v>36</v>
      </c>
      <c r="B40" s="11" t="s">
        <v>75</v>
      </c>
      <c r="C40" s="30" t="s">
        <v>84</v>
      </c>
      <c r="D40" s="11"/>
      <c r="E40" s="12"/>
      <c r="F40" s="11" t="s">
        <v>183</v>
      </c>
      <c r="G40" s="12" t="s">
        <v>184</v>
      </c>
      <c r="H40" s="12" t="s">
        <v>127</v>
      </c>
      <c r="I40" s="11" t="s">
        <v>30</v>
      </c>
      <c r="J40" s="34">
        <v>19.2</v>
      </c>
      <c r="K40" s="12">
        <v>1</v>
      </c>
      <c r="L40" s="11" t="s">
        <v>31</v>
      </c>
      <c r="M40" s="11" t="s">
        <v>35</v>
      </c>
      <c r="N40" s="11" t="s">
        <v>36</v>
      </c>
      <c r="O40" s="40" t="s">
        <v>40</v>
      </c>
      <c r="P40" s="22" t="s">
        <v>45</v>
      </c>
      <c r="Q40" s="46"/>
    </row>
    <row r="41" spans="1:17" ht="28.5" customHeight="1">
      <c r="A41" s="10">
        <f t="shared" si="0"/>
        <v>37</v>
      </c>
      <c r="B41" s="11" t="s">
        <v>75</v>
      </c>
      <c r="C41" s="30" t="s">
        <v>85</v>
      </c>
      <c r="D41" s="11"/>
      <c r="E41" s="12"/>
      <c r="F41" s="30" t="s">
        <v>185</v>
      </c>
      <c r="G41" s="12" t="s">
        <v>186</v>
      </c>
      <c r="H41" s="12" t="s">
        <v>127</v>
      </c>
      <c r="I41" s="11" t="s">
        <v>30</v>
      </c>
      <c r="J41" s="35">
        <v>12.26</v>
      </c>
      <c r="K41" s="14">
        <v>1</v>
      </c>
      <c r="L41" s="11" t="s">
        <v>31</v>
      </c>
      <c r="M41" s="11" t="s">
        <v>37</v>
      </c>
      <c r="N41" s="11" t="s">
        <v>242</v>
      </c>
      <c r="O41" s="40" t="s">
        <v>41</v>
      </c>
      <c r="P41" s="22" t="s">
        <v>45</v>
      </c>
      <c r="Q41" s="46"/>
    </row>
    <row r="42" spans="1:17" ht="28.5" customHeight="1">
      <c r="A42" s="10">
        <f t="shared" si="0"/>
        <v>38</v>
      </c>
      <c r="B42" s="11" t="s">
        <v>75</v>
      </c>
      <c r="C42" s="30" t="s">
        <v>86</v>
      </c>
      <c r="D42" s="11"/>
      <c r="E42" s="12"/>
      <c r="F42" s="11" t="s">
        <v>187</v>
      </c>
      <c r="G42" s="12" t="s">
        <v>188</v>
      </c>
      <c r="H42" s="12" t="s">
        <v>127</v>
      </c>
      <c r="I42" s="11" t="s">
        <v>30</v>
      </c>
      <c r="J42" s="34">
        <v>12</v>
      </c>
      <c r="K42" s="12">
        <v>1</v>
      </c>
      <c r="L42" s="11" t="s">
        <v>31</v>
      </c>
      <c r="M42" s="11" t="s">
        <v>35</v>
      </c>
      <c r="N42" s="11" t="s">
        <v>251</v>
      </c>
      <c r="O42" s="40" t="s">
        <v>40</v>
      </c>
      <c r="P42" s="22" t="s">
        <v>45</v>
      </c>
      <c r="Q42" s="46"/>
    </row>
    <row r="43" spans="1:17" ht="28.5" customHeight="1">
      <c r="A43" s="10">
        <f t="shared" si="0"/>
        <v>39</v>
      </c>
      <c r="B43" s="11" t="s">
        <v>75</v>
      </c>
      <c r="C43" s="30" t="s">
        <v>87</v>
      </c>
      <c r="D43" s="11"/>
      <c r="E43" s="12"/>
      <c r="F43" s="11" t="s">
        <v>189</v>
      </c>
      <c r="G43" s="12" t="s">
        <v>190</v>
      </c>
      <c r="H43" s="12" t="s">
        <v>127</v>
      </c>
      <c r="I43" s="11" t="s">
        <v>30</v>
      </c>
      <c r="J43" s="38">
        <v>12.3</v>
      </c>
      <c r="K43" s="41">
        <v>1</v>
      </c>
      <c r="L43" s="11" t="s">
        <v>31</v>
      </c>
      <c r="M43" s="11" t="s">
        <v>37</v>
      </c>
      <c r="N43" s="11" t="s">
        <v>242</v>
      </c>
      <c r="O43" s="40" t="s">
        <v>40</v>
      </c>
      <c r="P43" s="22" t="s">
        <v>45</v>
      </c>
      <c r="Q43" s="46"/>
    </row>
    <row r="44" spans="1:17" ht="28.5" customHeight="1">
      <c r="A44" s="10">
        <f t="shared" si="0"/>
        <v>40</v>
      </c>
      <c r="B44" s="11" t="s">
        <v>75</v>
      </c>
      <c r="C44" s="30" t="s">
        <v>88</v>
      </c>
      <c r="D44" s="11"/>
      <c r="E44" s="12"/>
      <c r="F44" s="11" t="s">
        <v>191</v>
      </c>
      <c r="G44" s="12" t="s">
        <v>192</v>
      </c>
      <c r="H44" s="12" t="s">
        <v>127</v>
      </c>
      <c r="I44" s="11" t="s">
        <v>30</v>
      </c>
      <c r="J44" s="34">
        <v>12</v>
      </c>
      <c r="K44" s="12">
        <v>1</v>
      </c>
      <c r="L44" s="11" t="s">
        <v>31</v>
      </c>
      <c r="M44" s="11" t="s">
        <v>35</v>
      </c>
      <c r="N44" s="11" t="s">
        <v>251</v>
      </c>
      <c r="O44" s="40" t="s">
        <v>40</v>
      </c>
      <c r="P44" s="22" t="s">
        <v>45</v>
      </c>
      <c r="Q44" s="46"/>
    </row>
    <row r="45" spans="1:17" ht="43.5" customHeight="1">
      <c r="A45" s="10">
        <f t="shared" si="0"/>
        <v>41</v>
      </c>
      <c r="B45" s="11" t="s">
        <v>89</v>
      </c>
      <c r="C45" s="30" t="s">
        <v>90</v>
      </c>
      <c r="D45" s="11"/>
      <c r="E45" s="12"/>
      <c r="F45" s="11" t="s">
        <v>193</v>
      </c>
      <c r="G45" s="12" t="s">
        <v>194</v>
      </c>
      <c r="H45" s="12" t="s">
        <v>127</v>
      </c>
      <c r="I45" s="11" t="s">
        <v>30</v>
      </c>
      <c r="J45" s="36">
        <v>352.5</v>
      </c>
      <c r="K45" s="13">
        <v>9</v>
      </c>
      <c r="L45" s="17" t="s">
        <v>249</v>
      </c>
      <c r="M45" s="17" t="s">
        <v>34</v>
      </c>
      <c r="N45" s="17" t="s">
        <v>250</v>
      </c>
      <c r="O45" s="40" t="s">
        <v>41</v>
      </c>
      <c r="P45" s="22" t="s">
        <v>45</v>
      </c>
      <c r="Q45" s="46"/>
    </row>
    <row r="46" spans="1:17" ht="28.5" customHeight="1">
      <c r="A46" s="10">
        <f t="shared" si="0"/>
        <v>42</v>
      </c>
      <c r="B46" s="11" t="s">
        <v>89</v>
      </c>
      <c r="C46" s="30" t="s">
        <v>91</v>
      </c>
      <c r="D46" s="11"/>
      <c r="E46" s="12"/>
      <c r="F46" s="11" t="s">
        <v>195</v>
      </c>
      <c r="G46" s="12" t="s">
        <v>194</v>
      </c>
      <c r="H46" s="12" t="s">
        <v>127</v>
      </c>
      <c r="I46" s="11" t="s">
        <v>30</v>
      </c>
      <c r="J46" s="34">
        <v>157.53</v>
      </c>
      <c r="K46" s="12">
        <v>3</v>
      </c>
      <c r="L46" s="11" t="s">
        <v>33</v>
      </c>
      <c r="M46" s="11" t="s">
        <v>37</v>
      </c>
      <c r="N46" s="11" t="s">
        <v>38</v>
      </c>
      <c r="O46" s="40" t="s">
        <v>41</v>
      </c>
      <c r="P46" s="22" t="s">
        <v>45</v>
      </c>
      <c r="Q46" s="46"/>
    </row>
    <row r="47" spans="1:17" ht="28.5" customHeight="1">
      <c r="A47" s="10">
        <f t="shared" si="0"/>
        <v>43</v>
      </c>
      <c r="B47" s="11" t="s">
        <v>89</v>
      </c>
      <c r="C47" s="30" t="s">
        <v>92</v>
      </c>
      <c r="D47" s="11"/>
      <c r="E47" s="12"/>
      <c r="F47" s="11" t="s">
        <v>196</v>
      </c>
      <c r="G47" s="12" t="s">
        <v>194</v>
      </c>
      <c r="H47" s="12" t="s">
        <v>127</v>
      </c>
      <c r="I47" s="11" t="s">
        <v>30</v>
      </c>
      <c r="J47" s="34">
        <v>15.3</v>
      </c>
      <c r="K47" s="12">
        <v>1</v>
      </c>
      <c r="L47" s="11" t="s">
        <v>31</v>
      </c>
      <c r="M47" s="11" t="s">
        <v>37</v>
      </c>
      <c r="N47" s="11" t="s">
        <v>242</v>
      </c>
      <c r="O47" s="40" t="s">
        <v>41</v>
      </c>
      <c r="P47" s="22" t="s">
        <v>45</v>
      </c>
      <c r="Q47" s="46"/>
    </row>
    <row r="48" spans="1:17" ht="28.5" customHeight="1">
      <c r="A48" s="10">
        <f t="shared" si="0"/>
        <v>44</v>
      </c>
      <c r="B48" s="11" t="s">
        <v>93</v>
      </c>
      <c r="C48" s="30" t="s">
        <v>94</v>
      </c>
      <c r="D48" s="11"/>
      <c r="E48" s="12"/>
      <c r="F48" s="11" t="s">
        <v>197</v>
      </c>
      <c r="G48" s="12" t="s">
        <v>198</v>
      </c>
      <c r="H48" s="12" t="s">
        <v>199</v>
      </c>
      <c r="I48" s="11" t="s">
        <v>30</v>
      </c>
      <c r="J48" s="34">
        <v>8</v>
      </c>
      <c r="K48" s="12">
        <v>1</v>
      </c>
      <c r="L48" s="11" t="s">
        <v>31</v>
      </c>
      <c r="M48" s="11" t="s">
        <v>34</v>
      </c>
      <c r="N48" s="11" t="s">
        <v>246</v>
      </c>
      <c r="O48" s="40" t="s">
        <v>40</v>
      </c>
      <c r="P48" s="22" t="s">
        <v>45</v>
      </c>
      <c r="Q48" s="46"/>
    </row>
    <row r="49" spans="1:17" ht="28.5" customHeight="1">
      <c r="A49" s="10">
        <f t="shared" si="0"/>
        <v>45</v>
      </c>
      <c r="B49" s="11" t="s">
        <v>93</v>
      </c>
      <c r="C49" s="30" t="s">
        <v>95</v>
      </c>
      <c r="D49" s="11"/>
      <c r="E49" s="12"/>
      <c r="F49" s="11" t="s">
        <v>200</v>
      </c>
      <c r="G49" s="12" t="s">
        <v>198</v>
      </c>
      <c r="H49" s="12" t="s">
        <v>199</v>
      </c>
      <c r="I49" s="11" t="s">
        <v>30</v>
      </c>
      <c r="J49" s="34">
        <v>17.05</v>
      </c>
      <c r="K49" s="12">
        <v>1</v>
      </c>
      <c r="L49" s="11" t="s">
        <v>31</v>
      </c>
      <c r="M49" s="11" t="s">
        <v>34</v>
      </c>
      <c r="N49" s="11" t="s">
        <v>248</v>
      </c>
      <c r="O49" s="40" t="s">
        <v>40</v>
      </c>
      <c r="P49" s="22" t="s">
        <v>45</v>
      </c>
      <c r="Q49" s="46"/>
    </row>
    <row r="50" spans="1:17" ht="28.5" customHeight="1">
      <c r="A50" s="10">
        <f t="shared" si="0"/>
        <v>46</v>
      </c>
      <c r="B50" s="11" t="s">
        <v>93</v>
      </c>
      <c r="C50" s="30" t="s">
        <v>96</v>
      </c>
      <c r="D50" s="11"/>
      <c r="E50" s="12"/>
      <c r="F50" s="11" t="s">
        <v>201</v>
      </c>
      <c r="G50" s="12" t="s">
        <v>202</v>
      </c>
      <c r="H50" s="12" t="s">
        <v>199</v>
      </c>
      <c r="I50" s="11" t="s">
        <v>30</v>
      </c>
      <c r="J50" s="34">
        <v>8</v>
      </c>
      <c r="K50" s="12">
        <v>1</v>
      </c>
      <c r="L50" s="11" t="s">
        <v>31</v>
      </c>
      <c r="M50" s="11" t="s">
        <v>34</v>
      </c>
      <c r="N50" s="11" t="s">
        <v>246</v>
      </c>
      <c r="O50" s="40" t="s">
        <v>40</v>
      </c>
      <c r="P50" s="22" t="s">
        <v>45</v>
      </c>
      <c r="Q50" s="46"/>
    </row>
    <row r="51" spans="1:17" ht="28.5" customHeight="1">
      <c r="A51" s="10">
        <f t="shared" si="0"/>
        <v>47</v>
      </c>
      <c r="B51" s="11" t="s">
        <v>93</v>
      </c>
      <c r="C51" s="30" t="s">
        <v>97</v>
      </c>
      <c r="D51" s="11"/>
      <c r="E51" s="12"/>
      <c r="F51" s="11" t="s">
        <v>203</v>
      </c>
      <c r="G51" s="12" t="s">
        <v>204</v>
      </c>
      <c r="H51" s="12" t="s">
        <v>199</v>
      </c>
      <c r="I51" s="11" t="s">
        <v>30</v>
      </c>
      <c r="J51" s="34">
        <v>5.3</v>
      </c>
      <c r="K51" s="12">
        <v>1</v>
      </c>
      <c r="L51" s="11" t="s">
        <v>31</v>
      </c>
      <c r="M51" s="11" t="s">
        <v>34</v>
      </c>
      <c r="N51" s="11" t="s">
        <v>246</v>
      </c>
      <c r="O51" s="40" t="s">
        <v>40</v>
      </c>
      <c r="P51" s="22" t="s">
        <v>45</v>
      </c>
      <c r="Q51" s="46"/>
    </row>
    <row r="52" spans="1:17" ht="28.5" customHeight="1">
      <c r="A52" s="10">
        <f t="shared" si="0"/>
        <v>48</v>
      </c>
      <c r="B52" s="11" t="s">
        <v>93</v>
      </c>
      <c r="C52" s="30" t="s">
        <v>98</v>
      </c>
      <c r="D52" s="11"/>
      <c r="E52" s="12"/>
      <c r="F52" s="11" t="s">
        <v>205</v>
      </c>
      <c r="G52" s="12" t="s">
        <v>204</v>
      </c>
      <c r="H52" s="12" t="s">
        <v>127</v>
      </c>
      <c r="I52" s="11" t="s">
        <v>30</v>
      </c>
      <c r="J52" s="34">
        <v>12.1</v>
      </c>
      <c r="K52" s="12">
        <v>1</v>
      </c>
      <c r="L52" s="11" t="s">
        <v>31</v>
      </c>
      <c r="M52" s="11" t="s">
        <v>35</v>
      </c>
      <c r="N52" s="11" t="s">
        <v>242</v>
      </c>
      <c r="O52" s="40" t="s">
        <v>41</v>
      </c>
      <c r="P52" s="22" t="s">
        <v>45</v>
      </c>
      <c r="Q52" s="46"/>
    </row>
    <row r="53" spans="1:17" ht="28.5" customHeight="1">
      <c r="A53" s="10">
        <f t="shared" si="0"/>
        <v>49</v>
      </c>
      <c r="B53" s="11" t="s">
        <v>93</v>
      </c>
      <c r="C53" s="30" t="s">
        <v>99</v>
      </c>
      <c r="D53" s="11"/>
      <c r="E53" s="12"/>
      <c r="F53" s="11" t="s">
        <v>206</v>
      </c>
      <c r="G53" s="12" t="s">
        <v>207</v>
      </c>
      <c r="H53" s="12" t="s">
        <v>127</v>
      </c>
      <c r="I53" s="11" t="s">
        <v>30</v>
      </c>
      <c r="J53" s="34">
        <v>35.700000000000003</v>
      </c>
      <c r="K53" s="12">
        <v>1</v>
      </c>
      <c r="L53" s="11" t="s">
        <v>247</v>
      </c>
      <c r="M53" s="11" t="s">
        <v>34</v>
      </c>
      <c r="N53" s="11" t="s">
        <v>246</v>
      </c>
      <c r="O53" s="40" t="s">
        <v>41</v>
      </c>
      <c r="P53" s="22" t="s">
        <v>45</v>
      </c>
      <c r="Q53" s="46"/>
    </row>
    <row r="54" spans="1:17" ht="28.5" customHeight="1">
      <c r="A54" s="10">
        <f t="shared" si="0"/>
        <v>50</v>
      </c>
      <c r="B54" s="11" t="s">
        <v>93</v>
      </c>
      <c r="C54" s="30" t="s">
        <v>100</v>
      </c>
      <c r="D54" s="11"/>
      <c r="E54" s="12"/>
      <c r="F54" s="11" t="s">
        <v>208</v>
      </c>
      <c r="G54" s="12" t="s">
        <v>209</v>
      </c>
      <c r="H54" s="12" t="s">
        <v>127</v>
      </c>
      <c r="I54" s="11" t="s">
        <v>30</v>
      </c>
      <c r="J54" s="34">
        <v>11.3</v>
      </c>
      <c r="K54" s="12">
        <v>1</v>
      </c>
      <c r="L54" s="11" t="s">
        <v>31</v>
      </c>
      <c r="M54" s="11" t="s">
        <v>37</v>
      </c>
      <c r="N54" s="11" t="s">
        <v>242</v>
      </c>
      <c r="O54" s="40" t="s">
        <v>40</v>
      </c>
      <c r="P54" s="22" t="s">
        <v>45</v>
      </c>
      <c r="Q54" s="46"/>
    </row>
    <row r="55" spans="1:17" ht="28.5" customHeight="1">
      <c r="A55" s="10">
        <f t="shared" si="0"/>
        <v>51</v>
      </c>
      <c r="B55" s="11" t="s">
        <v>101</v>
      </c>
      <c r="C55" s="30" t="s">
        <v>102</v>
      </c>
      <c r="D55" s="11"/>
      <c r="E55" s="12"/>
      <c r="F55" s="11" t="s">
        <v>210</v>
      </c>
      <c r="G55" s="12" t="s">
        <v>211</v>
      </c>
      <c r="H55" s="12" t="s">
        <v>127</v>
      </c>
      <c r="I55" s="11" t="s">
        <v>30</v>
      </c>
      <c r="J55" s="34">
        <v>58.1</v>
      </c>
      <c r="K55" s="12">
        <v>3</v>
      </c>
      <c r="L55" s="11" t="s">
        <v>33</v>
      </c>
      <c r="M55" s="11" t="s">
        <v>35</v>
      </c>
      <c r="N55" s="11" t="s">
        <v>38</v>
      </c>
      <c r="O55" s="40" t="s">
        <v>41</v>
      </c>
      <c r="P55" s="22" t="s">
        <v>45</v>
      </c>
      <c r="Q55" s="46"/>
    </row>
    <row r="56" spans="1:17" ht="28.5" customHeight="1">
      <c r="A56" s="10">
        <f t="shared" si="0"/>
        <v>52</v>
      </c>
      <c r="B56" s="11" t="s">
        <v>93</v>
      </c>
      <c r="C56" s="30" t="s">
        <v>103</v>
      </c>
      <c r="D56" s="11"/>
      <c r="E56" s="12"/>
      <c r="F56" s="11" t="s">
        <v>212</v>
      </c>
      <c r="G56" s="12" t="s">
        <v>129</v>
      </c>
      <c r="H56" s="12" t="s">
        <v>127</v>
      </c>
      <c r="I56" s="11" t="s">
        <v>30</v>
      </c>
      <c r="J56" s="34">
        <v>152.85</v>
      </c>
      <c r="K56" s="12">
        <v>7</v>
      </c>
      <c r="L56" s="11" t="s">
        <v>31</v>
      </c>
      <c r="M56" s="11" t="s">
        <v>34</v>
      </c>
      <c r="N56" s="11" t="s">
        <v>246</v>
      </c>
      <c r="O56" s="40" t="s">
        <v>40</v>
      </c>
      <c r="P56" s="22" t="s">
        <v>45</v>
      </c>
      <c r="Q56" s="46"/>
    </row>
    <row r="57" spans="1:17" ht="28.5" customHeight="1">
      <c r="A57" s="10">
        <f t="shared" si="0"/>
        <v>53</v>
      </c>
      <c r="B57" s="11" t="s">
        <v>93</v>
      </c>
      <c r="C57" s="30" t="s">
        <v>104</v>
      </c>
      <c r="D57" s="11"/>
      <c r="E57" s="12"/>
      <c r="F57" s="11" t="s">
        <v>213</v>
      </c>
      <c r="G57" s="12" t="s">
        <v>214</v>
      </c>
      <c r="H57" s="12" t="s">
        <v>127</v>
      </c>
      <c r="I57" s="11" t="s">
        <v>30</v>
      </c>
      <c r="J57" s="34">
        <v>18.7</v>
      </c>
      <c r="K57" s="12">
        <v>1</v>
      </c>
      <c r="L57" s="11" t="s">
        <v>31</v>
      </c>
      <c r="M57" s="11" t="s">
        <v>37</v>
      </c>
      <c r="N57" s="11" t="s">
        <v>36</v>
      </c>
      <c r="O57" s="40" t="s">
        <v>41</v>
      </c>
      <c r="P57" s="22" t="s">
        <v>45</v>
      </c>
      <c r="Q57" s="46"/>
    </row>
    <row r="58" spans="1:17" ht="28.5" customHeight="1">
      <c r="A58" s="10">
        <f t="shared" si="0"/>
        <v>54</v>
      </c>
      <c r="B58" s="11" t="s">
        <v>93</v>
      </c>
      <c r="C58" s="30" t="s">
        <v>105</v>
      </c>
      <c r="D58" s="11"/>
      <c r="E58" s="12"/>
      <c r="F58" s="11" t="s">
        <v>215</v>
      </c>
      <c r="G58" s="12" t="s">
        <v>216</v>
      </c>
      <c r="H58" s="12" t="s">
        <v>127</v>
      </c>
      <c r="I58" s="11" t="s">
        <v>30</v>
      </c>
      <c r="J58" s="34">
        <v>15.5</v>
      </c>
      <c r="K58" s="12">
        <v>1</v>
      </c>
      <c r="L58" s="11" t="s">
        <v>31</v>
      </c>
      <c r="M58" s="11" t="s">
        <v>35</v>
      </c>
      <c r="N58" s="11" t="s">
        <v>36</v>
      </c>
      <c r="O58" s="40" t="s">
        <v>40</v>
      </c>
      <c r="P58" s="22" t="s">
        <v>45</v>
      </c>
      <c r="Q58" s="46"/>
    </row>
    <row r="59" spans="1:17" ht="28.5" customHeight="1">
      <c r="A59" s="10">
        <f t="shared" si="0"/>
        <v>55</v>
      </c>
      <c r="B59" s="11" t="s">
        <v>93</v>
      </c>
      <c r="C59" s="30" t="s">
        <v>106</v>
      </c>
      <c r="D59" s="11"/>
      <c r="E59" s="12"/>
      <c r="F59" s="11" t="s">
        <v>217</v>
      </c>
      <c r="G59" s="12" t="s">
        <v>218</v>
      </c>
      <c r="H59" s="12" t="s">
        <v>127</v>
      </c>
      <c r="I59" s="11" t="s">
        <v>30</v>
      </c>
      <c r="J59" s="34">
        <v>11.6</v>
      </c>
      <c r="K59" s="12">
        <v>1</v>
      </c>
      <c r="L59" s="11" t="s">
        <v>31</v>
      </c>
      <c r="M59" s="11" t="s">
        <v>35</v>
      </c>
      <c r="N59" s="11" t="s">
        <v>38</v>
      </c>
      <c r="O59" s="40" t="s">
        <v>40</v>
      </c>
      <c r="P59" s="22" t="s">
        <v>45</v>
      </c>
      <c r="Q59" s="46"/>
    </row>
    <row r="60" spans="1:17" ht="28.5" customHeight="1">
      <c r="A60" s="10">
        <f t="shared" si="0"/>
        <v>56</v>
      </c>
      <c r="B60" s="11" t="s">
        <v>93</v>
      </c>
      <c r="C60" s="30" t="s">
        <v>107</v>
      </c>
      <c r="D60" s="11"/>
      <c r="E60" s="12"/>
      <c r="F60" s="11" t="s">
        <v>219</v>
      </c>
      <c r="G60" s="12" t="s">
        <v>220</v>
      </c>
      <c r="H60" s="12" t="s">
        <v>143</v>
      </c>
      <c r="I60" s="11" t="s">
        <v>30</v>
      </c>
      <c r="J60" s="34">
        <v>15.16</v>
      </c>
      <c r="K60" s="12">
        <v>1</v>
      </c>
      <c r="L60" s="11" t="s">
        <v>32</v>
      </c>
      <c r="M60" s="11" t="s">
        <v>35</v>
      </c>
      <c r="N60" s="11" t="s">
        <v>36</v>
      </c>
      <c r="O60" s="40" t="s">
        <v>41</v>
      </c>
      <c r="P60" s="22" t="s">
        <v>45</v>
      </c>
      <c r="Q60" s="46"/>
    </row>
    <row r="61" spans="1:17" ht="28.5" customHeight="1">
      <c r="A61" s="10">
        <f t="shared" si="0"/>
        <v>57</v>
      </c>
      <c r="B61" s="11" t="s">
        <v>93</v>
      </c>
      <c r="C61" s="30" t="s">
        <v>108</v>
      </c>
      <c r="D61" s="11"/>
      <c r="E61" s="12"/>
      <c r="F61" s="11" t="s">
        <v>221</v>
      </c>
      <c r="G61" s="12" t="s">
        <v>222</v>
      </c>
      <c r="H61" s="12" t="s">
        <v>127</v>
      </c>
      <c r="I61" s="11" t="s">
        <v>30</v>
      </c>
      <c r="J61" s="34">
        <v>18.600000000000001</v>
      </c>
      <c r="K61" s="12">
        <v>1</v>
      </c>
      <c r="L61" s="11" t="s">
        <v>32</v>
      </c>
      <c r="M61" s="11" t="s">
        <v>35</v>
      </c>
      <c r="N61" s="11" t="s">
        <v>36</v>
      </c>
      <c r="O61" s="40" t="s">
        <v>41</v>
      </c>
      <c r="P61" s="22" t="s">
        <v>45</v>
      </c>
      <c r="Q61" s="46"/>
    </row>
    <row r="62" spans="1:17" ht="28.5" customHeight="1">
      <c r="A62" s="10">
        <f t="shared" si="0"/>
        <v>58</v>
      </c>
      <c r="B62" s="11" t="s">
        <v>93</v>
      </c>
      <c r="C62" s="30" t="s">
        <v>109</v>
      </c>
      <c r="D62" s="11"/>
      <c r="E62" s="12"/>
      <c r="F62" s="11" t="s">
        <v>223</v>
      </c>
      <c r="G62" s="12" t="s">
        <v>224</v>
      </c>
      <c r="H62" s="12" t="s">
        <v>127</v>
      </c>
      <c r="I62" s="11" t="s">
        <v>30</v>
      </c>
      <c r="J62" s="34">
        <v>9.6999999999999993</v>
      </c>
      <c r="K62" s="12">
        <v>1</v>
      </c>
      <c r="L62" s="11" t="s">
        <v>32</v>
      </c>
      <c r="M62" s="11" t="s">
        <v>35</v>
      </c>
      <c r="N62" s="11" t="s">
        <v>36</v>
      </c>
      <c r="O62" s="40" t="s">
        <v>41</v>
      </c>
      <c r="P62" s="22" t="s">
        <v>45</v>
      </c>
      <c r="Q62" s="46"/>
    </row>
    <row r="63" spans="1:17" ht="28.5" customHeight="1">
      <c r="A63" s="10">
        <f t="shared" si="0"/>
        <v>59</v>
      </c>
      <c r="B63" s="11" t="s">
        <v>93</v>
      </c>
      <c r="C63" s="30" t="s">
        <v>110</v>
      </c>
      <c r="D63" s="11"/>
      <c r="E63" s="12"/>
      <c r="F63" s="11" t="s">
        <v>225</v>
      </c>
      <c r="G63" s="12" t="s">
        <v>224</v>
      </c>
      <c r="H63" s="12" t="s">
        <v>127</v>
      </c>
      <c r="I63" s="11" t="s">
        <v>30</v>
      </c>
      <c r="J63" s="34">
        <v>9.6999999999999993</v>
      </c>
      <c r="K63" s="12">
        <v>1</v>
      </c>
      <c r="L63" s="11" t="s">
        <v>32</v>
      </c>
      <c r="M63" s="11" t="s">
        <v>35</v>
      </c>
      <c r="N63" s="11" t="s">
        <v>36</v>
      </c>
      <c r="O63" s="40" t="s">
        <v>41</v>
      </c>
      <c r="P63" s="22" t="s">
        <v>45</v>
      </c>
      <c r="Q63" s="46"/>
    </row>
    <row r="64" spans="1:17" ht="28.5" customHeight="1">
      <c r="A64" s="10">
        <f t="shared" si="0"/>
        <v>60</v>
      </c>
      <c r="B64" s="11" t="s">
        <v>93</v>
      </c>
      <c r="C64" s="30" t="s">
        <v>111</v>
      </c>
      <c r="D64" s="11"/>
      <c r="E64" s="12"/>
      <c r="F64" s="11" t="s">
        <v>226</v>
      </c>
      <c r="G64" s="12" t="s">
        <v>227</v>
      </c>
      <c r="H64" s="12" t="s">
        <v>127</v>
      </c>
      <c r="I64" s="11" t="s">
        <v>30</v>
      </c>
      <c r="J64" s="34">
        <v>13.4</v>
      </c>
      <c r="K64" s="12">
        <v>1</v>
      </c>
      <c r="L64" s="11" t="s">
        <v>31</v>
      </c>
      <c r="M64" s="11" t="s">
        <v>35</v>
      </c>
      <c r="N64" s="11" t="s">
        <v>38</v>
      </c>
      <c r="O64" s="40" t="s">
        <v>41</v>
      </c>
      <c r="P64" s="22" t="s">
        <v>45</v>
      </c>
      <c r="Q64" s="46"/>
    </row>
    <row r="65" spans="1:17" ht="28.5" customHeight="1">
      <c r="A65" s="10">
        <f t="shared" si="0"/>
        <v>61</v>
      </c>
      <c r="B65" s="11" t="s">
        <v>93</v>
      </c>
      <c r="C65" s="30" t="s">
        <v>112</v>
      </c>
      <c r="D65" s="11"/>
      <c r="E65" s="12"/>
      <c r="F65" s="11" t="s">
        <v>228</v>
      </c>
      <c r="G65" s="12" t="s">
        <v>227</v>
      </c>
      <c r="H65" s="12" t="s">
        <v>127</v>
      </c>
      <c r="I65" s="11" t="s">
        <v>30</v>
      </c>
      <c r="J65" s="34">
        <v>6</v>
      </c>
      <c r="K65" s="12">
        <v>1</v>
      </c>
      <c r="L65" s="11" t="s">
        <v>32</v>
      </c>
      <c r="M65" s="11" t="s">
        <v>35</v>
      </c>
      <c r="N65" s="11" t="s">
        <v>36</v>
      </c>
      <c r="O65" s="40" t="s">
        <v>41</v>
      </c>
      <c r="P65" s="22" t="s">
        <v>45</v>
      </c>
      <c r="Q65" s="46"/>
    </row>
    <row r="66" spans="1:17" ht="33" customHeight="1">
      <c r="A66" s="10">
        <f t="shared" si="0"/>
        <v>62</v>
      </c>
      <c r="B66" s="11" t="s">
        <v>93</v>
      </c>
      <c r="C66" s="30" t="s">
        <v>113</v>
      </c>
      <c r="D66" s="11"/>
      <c r="E66" s="12"/>
      <c r="F66" s="11" t="s">
        <v>229</v>
      </c>
      <c r="G66" s="12" t="s">
        <v>227</v>
      </c>
      <c r="H66" s="12" t="s">
        <v>127</v>
      </c>
      <c r="I66" s="11" t="s">
        <v>30</v>
      </c>
      <c r="J66" s="34">
        <v>40.909999999999997</v>
      </c>
      <c r="K66" s="12">
        <v>1</v>
      </c>
      <c r="L66" s="11" t="s">
        <v>244</v>
      </c>
      <c r="M66" s="11" t="s">
        <v>34</v>
      </c>
      <c r="N66" s="11" t="s">
        <v>245</v>
      </c>
      <c r="O66" s="40" t="s">
        <v>41</v>
      </c>
      <c r="P66" s="22" t="s">
        <v>45</v>
      </c>
      <c r="Q66" s="46"/>
    </row>
    <row r="67" spans="1:17" ht="28.5" customHeight="1">
      <c r="A67" s="10">
        <f t="shared" si="0"/>
        <v>63</v>
      </c>
      <c r="B67" s="11" t="s">
        <v>93</v>
      </c>
      <c r="C67" s="30" t="s">
        <v>114</v>
      </c>
      <c r="D67" s="11"/>
      <c r="E67" s="12"/>
      <c r="F67" s="15" t="s">
        <v>230</v>
      </c>
      <c r="G67" s="12" t="s">
        <v>231</v>
      </c>
      <c r="H67" s="12" t="s">
        <v>127</v>
      </c>
      <c r="I67" s="11" t="s">
        <v>30</v>
      </c>
      <c r="J67" s="34">
        <v>6</v>
      </c>
      <c r="K67" s="12">
        <v>1</v>
      </c>
      <c r="L67" s="11" t="s">
        <v>32</v>
      </c>
      <c r="M67" s="11" t="s">
        <v>35</v>
      </c>
      <c r="N67" s="11" t="s">
        <v>36</v>
      </c>
      <c r="O67" s="40" t="s">
        <v>41</v>
      </c>
      <c r="P67" s="22" t="s">
        <v>45</v>
      </c>
      <c r="Q67" s="46"/>
    </row>
    <row r="68" spans="1:17" ht="28.5" customHeight="1">
      <c r="A68" s="10">
        <f t="shared" si="0"/>
        <v>64</v>
      </c>
      <c r="B68" s="11" t="s">
        <v>93</v>
      </c>
      <c r="C68" s="30" t="s">
        <v>115</v>
      </c>
      <c r="D68" s="11"/>
      <c r="E68" s="12"/>
      <c r="F68" s="15" t="s">
        <v>232</v>
      </c>
      <c r="G68" s="12" t="s">
        <v>231</v>
      </c>
      <c r="H68" s="12" t="s">
        <v>127</v>
      </c>
      <c r="I68" s="11" t="s">
        <v>30</v>
      </c>
      <c r="J68" s="34">
        <v>6.03</v>
      </c>
      <c r="K68" s="12">
        <v>1</v>
      </c>
      <c r="L68" s="11" t="s">
        <v>32</v>
      </c>
      <c r="M68" s="11" t="s">
        <v>35</v>
      </c>
      <c r="N68" s="11" t="s">
        <v>36</v>
      </c>
      <c r="O68" s="40" t="s">
        <v>41</v>
      </c>
      <c r="P68" s="22" t="s">
        <v>45</v>
      </c>
      <c r="Q68" s="46"/>
    </row>
    <row r="69" spans="1:17" ht="28.5" customHeight="1">
      <c r="A69" s="10">
        <f t="shared" si="0"/>
        <v>65</v>
      </c>
      <c r="B69" s="11" t="s">
        <v>93</v>
      </c>
      <c r="C69" s="30" t="s">
        <v>116</v>
      </c>
      <c r="D69" s="11"/>
      <c r="E69" s="12"/>
      <c r="F69" s="11" t="s">
        <v>233</v>
      </c>
      <c r="G69" s="12" t="s">
        <v>234</v>
      </c>
      <c r="H69" s="12" t="s">
        <v>127</v>
      </c>
      <c r="I69" s="11" t="s">
        <v>30</v>
      </c>
      <c r="J69" s="34">
        <v>11.64</v>
      </c>
      <c r="K69" s="12">
        <v>1</v>
      </c>
      <c r="L69" s="11" t="s">
        <v>31</v>
      </c>
      <c r="M69" s="11" t="s">
        <v>37</v>
      </c>
      <c r="N69" s="11" t="s">
        <v>242</v>
      </c>
      <c r="O69" s="40" t="s">
        <v>41</v>
      </c>
      <c r="P69" s="22" t="s">
        <v>45</v>
      </c>
      <c r="Q69" s="46"/>
    </row>
    <row r="70" spans="1:17" ht="28.5" customHeight="1" thickBot="1">
      <c r="A70" s="54">
        <f t="shared" si="0"/>
        <v>66</v>
      </c>
      <c r="B70" s="32" t="s">
        <v>93</v>
      </c>
      <c r="C70" s="31" t="s">
        <v>117</v>
      </c>
      <c r="D70" s="62"/>
      <c r="E70" s="63"/>
      <c r="F70" s="32" t="s">
        <v>235</v>
      </c>
      <c r="G70" s="33" t="s">
        <v>236</v>
      </c>
      <c r="H70" s="33" t="s">
        <v>127</v>
      </c>
      <c r="I70" s="32" t="s">
        <v>30</v>
      </c>
      <c r="J70" s="55">
        <v>21</v>
      </c>
      <c r="K70" s="64">
        <v>1</v>
      </c>
      <c r="L70" s="32" t="s">
        <v>31</v>
      </c>
      <c r="M70" s="32" t="s">
        <v>37</v>
      </c>
      <c r="N70" s="32" t="s">
        <v>242</v>
      </c>
      <c r="O70" s="42" t="s">
        <v>41</v>
      </c>
      <c r="P70" s="56" t="s">
        <v>45</v>
      </c>
      <c r="Q70" s="46"/>
    </row>
    <row r="71" spans="1:17" ht="24.95" customHeight="1">
      <c r="A71" s="6"/>
      <c r="B71" s="7"/>
      <c r="C71" s="7"/>
      <c r="F71" s="7"/>
      <c r="G71" s="7"/>
      <c r="H71" s="8"/>
      <c r="N71" s="43"/>
      <c r="O71" s="45"/>
      <c r="Q71" s="46"/>
    </row>
  </sheetData>
  <autoFilter ref="A4:P71" xr:uid="{00000000-0009-0000-0000-000000000000}"/>
  <mergeCells count="3">
    <mergeCell ref="A1:P1"/>
    <mergeCell ref="A2:P2"/>
    <mergeCell ref="A3:P3"/>
  </mergeCells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"/>
  <sheetViews>
    <sheetView zoomScaleNormal="100" zoomScaleSheetLayoutView="85" workbookViewId="0">
      <selection activeCell="D10" sqref="D10"/>
    </sheetView>
  </sheetViews>
  <sheetFormatPr defaultRowHeight="15"/>
  <cols>
    <col min="1" max="1" width="5" style="4" customWidth="1"/>
    <col min="2" max="2" width="6.5703125" customWidth="1"/>
    <col min="3" max="3" width="11.7109375" customWidth="1"/>
    <col min="4" max="4" width="11.140625" customWidth="1"/>
    <col min="5" max="5" width="16.28515625" customWidth="1"/>
    <col min="6" max="6" width="13.42578125" customWidth="1"/>
    <col min="7" max="7" width="11" customWidth="1"/>
    <col min="8" max="8" width="10.5703125" customWidth="1"/>
    <col min="9" max="9" width="17.42578125" customWidth="1"/>
    <col min="10" max="10" width="14" customWidth="1"/>
    <col min="11" max="11" width="29.28515625" customWidth="1"/>
  </cols>
  <sheetData>
    <row r="1" spans="1:11" ht="25.5" customHeight="1">
      <c r="A1" s="87" t="s">
        <v>6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11" ht="52.5" customHeight="1">
      <c r="A2" s="96" t="s">
        <v>266</v>
      </c>
      <c r="B2" s="97"/>
      <c r="C2" s="97"/>
      <c r="D2" s="97"/>
      <c r="E2" s="97"/>
      <c r="F2" s="97"/>
      <c r="G2" s="97"/>
      <c r="H2" s="97"/>
      <c r="I2" s="97"/>
      <c r="J2" s="97"/>
      <c r="K2" s="98"/>
    </row>
    <row r="3" spans="1:11" ht="15.75" customHeight="1" thickBot="1">
      <c r="A3" s="93" t="s">
        <v>27</v>
      </c>
      <c r="B3" s="99"/>
      <c r="C3" s="99"/>
      <c r="D3" s="99"/>
      <c r="E3" s="99"/>
      <c r="F3" s="99"/>
      <c r="G3" s="99"/>
      <c r="H3" s="99"/>
      <c r="I3" s="99"/>
      <c r="J3" s="99"/>
      <c r="K3" s="100"/>
    </row>
    <row r="4" spans="1:11" ht="34.5" thickBot="1">
      <c r="A4" s="1" t="s">
        <v>9</v>
      </c>
      <c r="B4" s="2" t="s">
        <v>2</v>
      </c>
      <c r="C4" s="2" t="s">
        <v>4</v>
      </c>
      <c r="D4" s="2" t="s">
        <v>1</v>
      </c>
      <c r="E4" s="2" t="s">
        <v>5</v>
      </c>
      <c r="F4" s="2" t="s">
        <v>3</v>
      </c>
      <c r="G4" s="2" t="s">
        <v>14</v>
      </c>
      <c r="H4" s="2" t="s">
        <v>29</v>
      </c>
      <c r="I4" s="2" t="s">
        <v>28</v>
      </c>
      <c r="J4" s="2" t="s">
        <v>19</v>
      </c>
      <c r="K4" s="3" t="s">
        <v>7</v>
      </c>
    </row>
    <row r="5" spans="1:11" ht="44.25" customHeight="1" thickBot="1">
      <c r="A5" s="49">
        <v>1</v>
      </c>
      <c r="B5" s="27" t="s">
        <v>69</v>
      </c>
      <c r="C5" s="28" t="s">
        <v>124</v>
      </c>
      <c r="D5" s="75" t="s">
        <v>238</v>
      </c>
      <c r="E5" s="76" t="s">
        <v>237</v>
      </c>
      <c r="F5" s="50" t="s">
        <v>43</v>
      </c>
      <c r="G5" s="51">
        <v>26.5</v>
      </c>
      <c r="H5" s="51">
        <v>5.5</v>
      </c>
      <c r="I5" s="52" t="s">
        <v>35</v>
      </c>
      <c r="J5" s="39" t="s">
        <v>41</v>
      </c>
      <c r="K5" s="53" t="s">
        <v>44</v>
      </c>
    </row>
  </sheetData>
  <autoFilter ref="A4:K5" xr:uid="{00000000-0009-0000-0000-000001000000}"/>
  <mergeCells count="3">
    <mergeCell ref="A1:K1"/>
    <mergeCell ref="A2:K2"/>
    <mergeCell ref="A3:K3"/>
  </mergeCell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F2ECF-8A91-4536-B9A5-1649E511C725}">
  <sheetPr>
    <pageSetUpPr fitToPage="1"/>
  </sheetPr>
  <dimension ref="A1:K5"/>
  <sheetViews>
    <sheetView workbookViewId="0">
      <selection activeCell="I13" sqref="I13"/>
    </sheetView>
  </sheetViews>
  <sheetFormatPr defaultRowHeight="15"/>
  <cols>
    <col min="1" max="1" width="5" style="4" customWidth="1"/>
    <col min="2" max="2" width="6.5703125" customWidth="1"/>
    <col min="3" max="3" width="11.7109375" customWidth="1"/>
    <col min="4" max="4" width="11.140625" customWidth="1"/>
    <col min="5" max="5" width="16.28515625" customWidth="1"/>
    <col min="6" max="6" width="13.42578125" customWidth="1"/>
    <col min="7" max="7" width="11" customWidth="1"/>
    <col min="8" max="8" width="10.5703125" customWidth="1"/>
    <col min="9" max="9" width="17.42578125" customWidth="1"/>
    <col min="10" max="10" width="14" customWidth="1"/>
    <col min="11" max="11" width="22.5703125" customWidth="1"/>
  </cols>
  <sheetData>
    <row r="1" spans="1:11" ht="25.5" customHeight="1">
      <c r="A1" s="87" t="s">
        <v>6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11" ht="52.5" customHeight="1">
      <c r="A2" s="96" t="s">
        <v>267</v>
      </c>
      <c r="B2" s="97"/>
      <c r="C2" s="97"/>
      <c r="D2" s="97"/>
      <c r="E2" s="97"/>
      <c r="F2" s="97"/>
      <c r="G2" s="97"/>
      <c r="H2" s="97"/>
      <c r="I2" s="97"/>
      <c r="J2" s="97"/>
      <c r="K2" s="98"/>
    </row>
    <row r="3" spans="1:11" ht="15.75" customHeight="1" thickBot="1">
      <c r="A3" s="93" t="s">
        <v>259</v>
      </c>
      <c r="B3" s="99"/>
      <c r="C3" s="99"/>
      <c r="D3" s="99"/>
      <c r="E3" s="99"/>
      <c r="F3" s="99"/>
      <c r="G3" s="99"/>
      <c r="H3" s="99"/>
      <c r="I3" s="99"/>
      <c r="J3" s="99"/>
      <c r="K3" s="100"/>
    </row>
    <row r="4" spans="1:11" ht="66" customHeight="1" thickBot="1">
      <c r="A4" s="1" t="s">
        <v>9</v>
      </c>
      <c r="B4" s="2" t="s">
        <v>2</v>
      </c>
      <c r="C4" s="2" t="s">
        <v>4</v>
      </c>
      <c r="D4" s="2" t="s">
        <v>1</v>
      </c>
      <c r="E4" s="2" t="s">
        <v>5</v>
      </c>
      <c r="F4" s="2" t="s">
        <v>3</v>
      </c>
      <c r="G4" s="2" t="s">
        <v>14</v>
      </c>
      <c r="H4" s="2" t="s">
        <v>29</v>
      </c>
      <c r="I4" s="2" t="s">
        <v>28</v>
      </c>
      <c r="J4" s="2" t="s">
        <v>19</v>
      </c>
      <c r="K4" s="3" t="s">
        <v>7</v>
      </c>
    </row>
    <row r="5" spans="1:11" ht="44.25" customHeight="1" thickBot="1">
      <c r="A5" s="49">
        <v>1</v>
      </c>
      <c r="B5" s="65" t="s">
        <v>46</v>
      </c>
      <c r="C5" s="66">
        <v>14.411</v>
      </c>
      <c r="D5" s="77">
        <v>30005263</v>
      </c>
      <c r="E5" s="78" t="s">
        <v>211</v>
      </c>
      <c r="F5" s="50" t="s">
        <v>258</v>
      </c>
      <c r="G5" s="51">
        <v>13.8</v>
      </c>
      <c r="H5" s="51">
        <v>5</v>
      </c>
      <c r="I5" s="52" t="s">
        <v>35</v>
      </c>
      <c r="J5" s="67" t="s">
        <v>40</v>
      </c>
      <c r="K5" s="53"/>
    </row>
  </sheetData>
  <mergeCells count="3">
    <mergeCell ref="A1:K1"/>
    <mergeCell ref="A2:K2"/>
    <mergeCell ref="A3:K3"/>
  </mergeCells>
  <pageMargins left="0.7" right="0.7" top="0.75" bottom="0.75" header="0.3" footer="0.3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tabSelected="1" zoomScaleNormal="100" zoomScaleSheetLayoutView="85" workbookViewId="0">
      <selection activeCell="A2" sqref="A2:J2"/>
    </sheetView>
  </sheetViews>
  <sheetFormatPr defaultRowHeight="15"/>
  <cols>
    <col min="1" max="1" width="3.7109375" style="43" customWidth="1"/>
    <col min="2" max="2" width="7.28515625" style="43" bestFit="1" customWidth="1"/>
    <col min="3" max="3" width="16.7109375" style="43" customWidth="1"/>
    <col min="4" max="4" width="7.28515625" style="43" bestFit="1" customWidth="1"/>
    <col min="5" max="5" width="15.5703125" style="43" customWidth="1"/>
    <col min="6" max="6" width="14.5703125" style="43" bestFit="1" customWidth="1"/>
    <col min="7" max="7" width="21.7109375" style="43" bestFit="1" customWidth="1"/>
    <col min="8" max="8" width="10.5703125" style="43" customWidth="1"/>
    <col min="9" max="9" width="15.28515625" style="43" customWidth="1"/>
    <col min="10" max="10" width="16" style="43" customWidth="1"/>
    <col min="11" max="16384" width="9.140625" style="43"/>
  </cols>
  <sheetData>
    <row r="1" spans="1:12" ht="29.25" customHeight="1">
      <c r="A1" s="87" t="s">
        <v>6</v>
      </c>
      <c r="B1" s="88"/>
      <c r="C1" s="88"/>
      <c r="D1" s="88"/>
      <c r="E1" s="88"/>
      <c r="F1" s="88"/>
      <c r="G1" s="88"/>
      <c r="H1" s="88"/>
      <c r="I1" s="88"/>
      <c r="J1" s="89"/>
      <c r="K1" s="74"/>
      <c r="L1" s="74"/>
    </row>
    <row r="2" spans="1:12" ht="54.75" customHeight="1">
      <c r="A2" s="96" t="s">
        <v>268</v>
      </c>
      <c r="B2" s="97"/>
      <c r="C2" s="97"/>
      <c r="D2" s="97"/>
      <c r="E2" s="97"/>
      <c r="F2" s="97"/>
      <c r="G2" s="97"/>
      <c r="H2" s="97"/>
      <c r="I2" s="97"/>
      <c r="J2" s="98"/>
      <c r="K2" s="5"/>
      <c r="L2" s="5"/>
    </row>
    <row r="3" spans="1:12" ht="15.75" customHeight="1" thickBot="1">
      <c r="A3" s="93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2" ht="30" customHeight="1">
      <c r="A4" s="105" t="s">
        <v>0</v>
      </c>
      <c r="B4" s="101" t="s">
        <v>2</v>
      </c>
      <c r="C4" s="108" t="s">
        <v>21</v>
      </c>
      <c r="D4" s="108" t="s">
        <v>10</v>
      </c>
      <c r="E4" s="108" t="s">
        <v>22</v>
      </c>
      <c r="F4" s="111" t="s">
        <v>5</v>
      </c>
      <c r="G4" s="108" t="s">
        <v>23</v>
      </c>
      <c r="H4" s="101" t="s">
        <v>24</v>
      </c>
      <c r="I4" s="102"/>
      <c r="J4" s="103" t="s">
        <v>19</v>
      </c>
    </row>
    <row r="5" spans="1:12" ht="60.75" thickBot="1">
      <c r="A5" s="106"/>
      <c r="B5" s="107"/>
      <c r="C5" s="109"/>
      <c r="D5" s="110"/>
      <c r="E5" s="109"/>
      <c r="F5" s="112"/>
      <c r="G5" s="109"/>
      <c r="H5" s="86" t="s">
        <v>25</v>
      </c>
      <c r="I5" s="86" t="s">
        <v>26</v>
      </c>
      <c r="J5" s="104"/>
    </row>
    <row r="6" spans="1:12" ht="27" customHeight="1">
      <c r="A6" s="57">
        <v>1</v>
      </c>
      <c r="B6" s="79" t="s">
        <v>118</v>
      </c>
      <c r="C6" s="79" t="s">
        <v>119</v>
      </c>
      <c r="D6" s="80"/>
      <c r="E6" s="80"/>
      <c r="F6" s="81" t="s">
        <v>139</v>
      </c>
      <c r="G6" s="82" t="s">
        <v>260</v>
      </c>
      <c r="H6" s="83">
        <v>34</v>
      </c>
      <c r="I6" s="84">
        <v>8.5</v>
      </c>
      <c r="J6" s="85" t="s">
        <v>41</v>
      </c>
    </row>
    <row r="7" spans="1:12" ht="27" customHeight="1">
      <c r="A7" s="10">
        <v>2</v>
      </c>
      <c r="B7" s="25" t="s">
        <v>118</v>
      </c>
      <c r="C7" s="25" t="s">
        <v>120</v>
      </c>
      <c r="D7" s="20"/>
      <c r="E7" s="20"/>
      <c r="F7" s="26" t="s">
        <v>141</v>
      </c>
      <c r="G7" s="19" t="s">
        <v>261</v>
      </c>
      <c r="H7" s="21">
        <v>53</v>
      </c>
      <c r="I7" s="16">
        <v>2.2000000000000002</v>
      </c>
      <c r="J7" s="72" t="s">
        <v>41</v>
      </c>
    </row>
    <row r="8" spans="1:12" ht="27" customHeight="1">
      <c r="A8" s="10">
        <v>3</v>
      </c>
      <c r="B8" s="25" t="s">
        <v>118</v>
      </c>
      <c r="C8" s="25" t="s">
        <v>121</v>
      </c>
      <c r="D8" s="20"/>
      <c r="E8" s="20"/>
      <c r="F8" s="26" t="s">
        <v>141</v>
      </c>
      <c r="G8" s="19" t="s">
        <v>42</v>
      </c>
      <c r="H8" s="21">
        <v>43</v>
      </c>
      <c r="I8" s="16">
        <v>4.9000000000000004</v>
      </c>
      <c r="J8" s="72" t="s">
        <v>41</v>
      </c>
    </row>
    <row r="9" spans="1:12" ht="27" customHeight="1">
      <c r="A9" s="10">
        <v>4</v>
      </c>
      <c r="B9" s="25" t="s">
        <v>118</v>
      </c>
      <c r="C9" s="25" t="s">
        <v>263</v>
      </c>
      <c r="D9" s="20"/>
      <c r="E9" s="20"/>
      <c r="F9" s="26" t="s">
        <v>141</v>
      </c>
      <c r="G9" s="19" t="s">
        <v>42</v>
      </c>
      <c r="H9" s="21">
        <v>53.35</v>
      </c>
      <c r="I9" s="16">
        <v>11.2</v>
      </c>
      <c r="J9" s="72" t="s">
        <v>41</v>
      </c>
    </row>
    <row r="10" spans="1:12" ht="27" customHeight="1">
      <c r="A10" s="10">
        <v>5</v>
      </c>
      <c r="B10" s="25" t="s">
        <v>46</v>
      </c>
      <c r="C10" s="25" t="s">
        <v>122</v>
      </c>
      <c r="D10" s="20"/>
      <c r="E10" s="20"/>
      <c r="F10" s="26" t="s">
        <v>161</v>
      </c>
      <c r="G10" s="19" t="s">
        <v>261</v>
      </c>
      <c r="H10" s="21">
        <v>32</v>
      </c>
      <c r="I10" s="16">
        <v>1.9</v>
      </c>
      <c r="J10" s="72" t="s">
        <v>41</v>
      </c>
    </row>
    <row r="11" spans="1:12" ht="27" customHeight="1">
      <c r="A11" s="10">
        <v>6</v>
      </c>
      <c r="B11" s="25" t="s">
        <v>69</v>
      </c>
      <c r="C11" s="25" t="s">
        <v>264</v>
      </c>
      <c r="D11" s="20"/>
      <c r="E11" s="20"/>
      <c r="F11" s="26" t="s">
        <v>237</v>
      </c>
      <c r="G11" s="19" t="s">
        <v>262</v>
      </c>
      <c r="H11" s="21">
        <v>468</v>
      </c>
      <c r="I11" s="16">
        <v>4.4000000000000004</v>
      </c>
      <c r="J11" s="72" t="s">
        <v>41</v>
      </c>
    </row>
    <row r="12" spans="1:12" ht="27" customHeight="1" thickBot="1">
      <c r="A12" s="54">
        <v>7</v>
      </c>
      <c r="B12" s="29" t="s">
        <v>123</v>
      </c>
      <c r="C12" s="28" t="s">
        <v>265</v>
      </c>
      <c r="D12" s="68"/>
      <c r="E12" s="68"/>
      <c r="F12" s="27" t="s">
        <v>194</v>
      </c>
      <c r="G12" s="69" t="s">
        <v>42</v>
      </c>
      <c r="H12" s="70">
        <v>19.399999999999999</v>
      </c>
      <c r="I12" s="71">
        <v>9</v>
      </c>
      <c r="J12" s="73" t="s">
        <v>41</v>
      </c>
    </row>
    <row r="13" spans="1:12">
      <c r="A13" s="6"/>
      <c r="B13" s="6"/>
      <c r="C13" s="6"/>
      <c r="D13" s="6"/>
      <c r="E13" s="6"/>
      <c r="F13" s="6"/>
      <c r="G13" s="6"/>
      <c r="H13" s="9"/>
      <c r="I13" s="9"/>
      <c r="J13" s="9"/>
    </row>
    <row r="14" spans="1:12">
      <c r="A14" s="6"/>
      <c r="B14" s="6"/>
      <c r="C14" s="6"/>
      <c r="D14" s="6"/>
      <c r="E14" s="6"/>
      <c r="F14" s="6"/>
      <c r="G14" s="6"/>
      <c r="H14" s="9"/>
      <c r="I14" s="9"/>
      <c r="J14" s="9"/>
    </row>
    <row r="15" spans="1:12">
      <c r="A15" s="6"/>
      <c r="B15" s="6"/>
      <c r="C15" s="6"/>
      <c r="D15" s="6"/>
      <c r="E15" s="6"/>
      <c r="F15" s="6"/>
      <c r="G15" s="6"/>
      <c r="H15" s="9"/>
      <c r="I15" s="9"/>
      <c r="J15" s="9"/>
    </row>
    <row r="16" spans="1:12">
      <c r="A16" s="6"/>
      <c r="B16" s="6"/>
      <c r="C16" s="6"/>
      <c r="D16" s="6"/>
      <c r="E16" s="6"/>
      <c r="F16" s="6"/>
      <c r="G16" s="6"/>
      <c r="H16" s="9"/>
      <c r="I16" s="9"/>
      <c r="J16" s="9"/>
    </row>
    <row r="17" spans="1:10">
      <c r="A17" s="6"/>
      <c r="B17" s="6"/>
      <c r="C17" s="6"/>
      <c r="D17" s="6"/>
      <c r="E17" s="6"/>
      <c r="F17" s="6"/>
      <c r="G17" s="6"/>
      <c r="H17" s="9"/>
      <c r="I17" s="9"/>
      <c r="J17" s="9"/>
    </row>
    <row r="18" spans="1:10">
      <c r="A18" s="6"/>
      <c r="B18" s="6"/>
      <c r="C18" s="6"/>
      <c r="D18" s="6"/>
      <c r="E18" s="6"/>
      <c r="F18" s="6"/>
      <c r="G18" s="6"/>
      <c r="H18" s="9"/>
      <c r="I18" s="9"/>
      <c r="J18" s="9"/>
    </row>
    <row r="19" spans="1:10">
      <c r="A19" s="6"/>
      <c r="B19" s="6"/>
      <c r="C19" s="6"/>
      <c r="D19" s="6"/>
      <c r="E19" s="6"/>
      <c r="F19" s="6"/>
      <c r="G19" s="6"/>
      <c r="H19" s="9"/>
      <c r="I19" s="9"/>
      <c r="J19" s="9"/>
    </row>
    <row r="20" spans="1:10">
      <c r="A20" s="6"/>
      <c r="B20" s="6"/>
      <c r="C20" s="6"/>
      <c r="D20" s="6"/>
      <c r="E20" s="6"/>
      <c r="F20" s="6"/>
      <c r="G20" s="6"/>
      <c r="H20" s="9"/>
      <c r="I20" s="9"/>
      <c r="J20" s="9"/>
    </row>
    <row r="21" spans="1:10">
      <c r="A21" s="6"/>
      <c r="B21" s="6"/>
      <c r="C21" s="6"/>
      <c r="D21" s="6"/>
      <c r="E21" s="6"/>
      <c r="F21" s="6"/>
      <c r="G21" s="6"/>
      <c r="H21" s="9"/>
      <c r="I21" s="9"/>
      <c r="J21" s="9"/>
    </row>
    <row r="22" spans="1:10">
      <c r="A22" s="6"/>
      <c r="B22" s="6"/>
      <c r="C22" s="6"/>
      <c r="D22" s="6"/>
      <c r="E22" s="6"/>
      <c r="F22" s="6"/>
      <c r="G22" s="6"/>
      <c r="H22" s="9"/>
      <c r="I22" s="9"/>
      <c r="J22" s="9"/>
    </row>
    <row r="23" spans="1:10">
      <c r="A23" s="6"/>
      <c r="B23" s="6"/>
      <c r="C23" s="6"/>
      <c r="D23" s="6"/>
      <c r="E23" s="6"/>
      <c r="F23" s="6"/>
      <c r="G23" s="6"/>
      <c r="H23" s="9"/>
      <c r="I23" s="9"/>
      <c r="J23" s="9"/>
    </row>
    <row r="24" spans="1:10">
      <c r="A24" s="6"/>
      <c r="B24" s="6"/>
      <c r="C24" s="6"/>
      <c r="D24" s="6"/>
      <c r="E24" s="6"/>
      <c r="F24" s="6"/>
      <c r="G24" s="6"/>
      <c r="H24" s="9"/>
      <c r="I24" s="9"/>
      <c r="J24" s="9"/>
    </row>
  </sheetData>
  <mergeCells count="12">
    <mergeCell ref="H4:I4"/>
    <mergeCell ref="J4:J5"/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OBIEKTY MOSTOWE</vt:lpstr>
      <vt:lpstr>TUNELE</vt:lpstr>
      <vt:lpstr>PRZEJŚCIA POZDZIEMNE </vt:lpstr>
      <vt:lpstr>KONSTRUKCJE OPOROWE</vt:lpstr>
      <vt:lpstr>'KONSTRUKCJE OPOROWE'!Obszar_wydruku</vt:lpstr>
      <vt:lpstr>'OBIEKTY MOSTOWE'!Obszar_wydruku</vt:lpstr>
      <vt:lpstr>TUNELE!Obszar_wydruku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Bydowski Paweł</dc:creator>
  <cp:lastModifiedBy>Wójcik Monika</cp:lastModifiedBy>
  <cp:lastPrinted>2026-06-17T05:45:30Z</cp:lastPrinted>
  <dcterms:created xsi:type="dcterms:W3CDTF">2015-02-09T10:59:32Z</dcterms:created>
  <dcterms:modified xsi:type="dcterms:W3CDTF">2026-07-02T05:31:26Z</dcterms:modified>
</cp:coreProperties>
</file>